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ДС6\Приложения к Проотоколу 20\"/>
    </mc:Choice>
  </mc:AlternateContent>
  <bookViews>
    <workbookView xWindow="0" yWindow="0" windowWidth="28800" windowHeight="11835"/>
  </bookViews>
  <sheets>
    <sheet name="Расходы СМП_экономия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'Расходы СМП_экономия'!$A:$B</definedName>
    <definedName name="_xlnm.Print_Area" localSheetId="0">'Расходы СМП_экономия'!$A$2:$AV$119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7" i="1" l="1"/>
  <c r="AM118" i="1" s="1"/>
  <c r="AU116" i="1"/>
  <c r="AQ116" i="1"/>
  <c r="AS116" i="1" s="1"/>
  <c r="AP116" i="1"/>
  <c r="AM116" i="1"/>
  <c r="AL116" i="1"/>
  <c r="AK116" i="1"/>
  <c r="AI116" i="1"/>
  <c r="AH116" i="1"/>
  <c r="AE116" i="1"/>
  <c r="AE117" i="1" s="1"/>
  <c r="AE118" i="1" s="1"/>
  <c r="AD116" i="1"/>
  <c r="AC116" i="1"/>
  <c r="AA116" i="1"/>
  <c r="Z116" i="1"/>
  <c r="W116" i="1"/>
  <c r="W117" i="1" s="1"/>
  <c r="W118" i="1" s="1"/>
  <c r="V116" i="1"/>
  <c r="U116" i="1"/>
  <c r="S116" i="1"/>
  <c r="R116" i="1"/>
  <c r="O116" i="1"/>
  <c r="O117" i="1" s="1"/>
  <c r="M116" i="1"/>
  <c r="L116" i="1"/>
  <c r="P116" i="1" s="1"/>
  <c r="T116" i="1" s="1"/>
  <c r="X116" i="1" s="1"/>
  <c r="K116" i="1"/>
  <c r="H116" i="1"/>
  <c r="H117" i="1" s="1"/>
  <c r="D116" i="1"/>
  <c r="C116" i="1"/>
  <c r="AU115" i="1"/>
  <c r="AS115" i="1"/>
  <c r="AS117" i="1" s="1"/>
  <c r="AQ115" i="1"/>
  <c r="AP115" i="1"/>
  <c r="AP119" i="1" s="1"/>
  <c r="AM115" i="1"/>
  <c r="AL115" i="1"/>
  <c r="AL119" i="1" s="1"/>
  <c r="AI115" i="1"/>
  <c r="AI117" i="1" s="1"/>
  <c r="AI118" i="1" s="1"/>
  <c r="AH115" i="1"/>
  <c r="AH119" i="1" s="1"/>
  <c r="AE115" i="1"/>
  <c r="AD115" i="1"/>
  <c r="AD119" i="1" s="1"/>
  <c r="AA115" i="1"/>
  <c r="Z115" i="1"/>
  <c r="Z119" i="1" s="1"/>
  <c r="W115" i="1"/>
  <c r="V115" i="1"/>
  <c r="V119" i="1" s="1"/>
  <c r="S115" i="1"/>
  <c r="S117" i="1" s="1"/>
  <c r="S118" i="1" s="1"/>
  <c r="R115" i="1"/>
  <c r="R119" i="1" s="1"/>
  <c r="O115" i="1"/>
  <c r="K115" i="1"/>
  <c r="K117" i="1" s="1"/>
  <c r="H115" i="1"/>
  <c r="L115" i="1" s="1"/>
  <c r="C115" i="1"/>
  <c r="AF111" i="1"/>
  <c r="P111" i="1"/>
  <c r="AT110" i="1"/>
  <c r="AR110" i="1"/>
  <c r="AN110" i="1"/>
  <c r="AJ110" i="1"/>
  <c r="AF110" i="1"/>
  <c r="AB110" i="1"/>
  <c r="X110" i="1"/>
  <c r="T110" i="1"/>
  <c r="P110" i="1"/>
  <c r="L110" i="1"/>
  <c r="AR109" i="1"/>
  <c r="AR111" i="1" s="1"/>
  <c r="AN109" i="1"/>
  <c r="AJ109" i="1"/>
  <c r="AJ111" i="1" s="1"/>
  <c r="AF109" i="1"/>
  <c r="AB109" i="1"/>
  <c r="AB111" i="1" s="1"/>
  <c r="X109" i="1"/>
  <c r="X111" i="1" s="1"/>
  <c r="T109" i="1"/>
  <c r="P109" i="1"/>
  <c r="L109" i="1"/>
  <c r="L111" i="1" s="1"/>
  <c r="AO107" i="1"/>
  <c r="AL107" i="1"/>
  <c r="AK107" i="1"/>
  <c r="AG107" i="1"/>
  <c r="AC107" i="1"/>
  <c r="Y107" i="1"/>
  <c r="U107" i="1"/>
  <c r="Q107" i="1"/>
  <c r="M107" i="1"/>
  <c r="I107" i="1"/>
  <c r="G107" i="1"/>
  <c r="F107" i="1"/>
  <c r="F116" i="1" s="1"/>
  <c r="E107" i="1"/>
  <c r="E116" i="1" s="1"/>
  <c r="D107" i="1"/>
  <c r="G103" i="1"/>
  <c r="AP102" i="1"/>
  <c r="AL102" i="1"/>
  <c r="AH102" i="1"/>
  <c r="AD102" i="1"/>
  <c r="Z102" i="1"/>
  <c r="V102" i="1"/>
  <c r="R102" i="1"/>
  <c r="N102" i="1"/>
  <c r="J102" i="1"/>
  <c r="F102" i="1"/>
  <c r="AO101" i="1"/>
  <c r="AK101" i="1"/>
  <c r="AG101" i="1"/>
  <c r="AC101" i="1"/>
  <c r="Y101" i="1"/>
  <c r="U101" i="1"/>
  <c r="Q101" i="1"/>
  <c r="M101" i="1"/>
  <c r="I101" i="1"/>
  <c r="F101" i="1"/>
  <c r="AO100" i="1"/>
  <c r="AK100" i="1"/>
  <c r="AG100" i="1"/>
  <c r="AC100" i="1"/>
  <c r="Y100" i="1"/>
  <c r="U100" i="1"/>
  <c r="Q100" i="1"/>
  <c r="M100" i="1"/>
  <c r="I100" i="1"/>
  <c r="F100" i="1"/>
  <c r="AO99" i="1"/>
  <c r="AK99" i="1"/>
  <c r="AG99" i="1"/>
  <c r="AC99" i="1"/>
  <c r="Y99" i="1"/>
  <c r="U99" i="1"/>
  <c r="Q99" i="1"/>
  <c r="M99" i="1"/>
  <c r="I99" i="1"/>
  <c r="F99" i="1"/>
  <c r="AO98" i="1"/>
  <c r="AK98" i="1"/>
  <c r="AG98" i="1"/>
  <c r="AC98" i="1"/>
  <c r="Y98" i="1"/>
  <c r="U98" i="1"/>
  <c r="Q98" i="1"/>
  <c r="M98" i="1"/>
  <c r="I98" i="1"/>
  <c r="F98" i="1"/>
  <c r="AO97" i="1"/>
  <c r="AK97" i="1"/>
  <c r="AG97" i="1"/>
  <c r="AC97" i="1"/>
  <c r="Y97" i="1"/>
  <c r="U97" i="1"/>
  <c r="Q97" i="1"/>
  <c r="M97" i="1"/>
  <c r="I97" i="1"/>
  <c r="F97" i="1"/>
  <c r="AO96" i="1"/>
  <c r="AK96" i="1"/>
  <c r="AG96" i="1"/>
  <c r="AC96" i="1"/>
  <c r="Y96" i="1"/>
  <c r="U96" i="1"/>
  <c r="Q96" i="1"/>
  <c r="M96" i="1"/>
  <c r="I96" i="1"/>
  <c r="F96" i="1"/>
  <c r="AO95" i="1"/>
  <c r="AK95" i="1"/>
  <c r="AG95" i="1"/>
  <c r="AC95" i="1"/>
  <c r="Y95" i="1"/>
  <c r="U95" i="1"/>
  <c r="Q95" i="1"/>
  <c r="M95" i="1"/>
  <c r="I95" i="1"/>
  <c r="F95" i="1"/>
  <c r="AO94" i="1"/>
  <c r="AK94" i="1"/>
  <c r="AG94" i="1"/>
  <c r="AC94" i="1"/>
  <c r="Y94" i="1"/>
  <c r="U94" i="1"/>
  <c r="Q94" i="1"/>
  <c r="M94" i="1"/>
  <c r="I94" i="1"/>
  <c r="F94" i="1"/>
  <c r="AO93" i="1"/>
  <c r="AK93" i="1"/>
  <c r="AG93" i="1"/>
  <c r="AC93" i="1"/>
  <c r="Y93" i="1"/>
  <c r="U93" i="1"/>
  <c r="Q93" i="1"/>
  <c r="M93" i="1"/>
  <c r="I93" i="1"/>
  <c r="F93" i="1"/>
  <c r="AO92" i="1"/>
  <c r="AK92" i="1"/>
  <c r="AG92" i="1"/>
  <c r="AC92" i="1"/>
  <c r="Y92" i="1"/>
  <c r="U92" i="1"/>
  <c r="Q92" i="1"/>
  <c r="M92" i="1"/>
  <c r="I92" i="1"/>
  <c r="F92" i="1"/>
  <c r="AO91" i="1"/>
  <c r="AK91" i="1"/>
  <c r="AG91" i="1"/>
  <c r="AC91" i="1"/>
  <c r="Y91" i="1"/>
  <c r="U91" i="1"/>
  <c r="Q91" i="1"/>
  <c r="M91" i="1"/>
  <c r="I91" i="1"/>
  <c r="F91" i="1"/>
  <c r="AO90" i="1"/>
  <c r="AK90" i="1"/>
  <c r="AG90" i="1"/>
  <c r="AC90" i="1"/>
  <c r="Y90" i="1"/>
  <c r="U90" i="1"/>
  <c r="Q90" i="1"/>
  <c r="M90" i="1"/>
  <c r="I90" i="1"/>
  <c r="F90" i="1"/>
  <c r="AO89" i="1"/>
  <c r="AK89" i="1"/>
  <c r="AG89" i="1"/>
  <c r="AC89" i="1"/>
  <c r="Y89" i="1"/>
  <c r="U89" i="1"/>
  <c r="Q89" i="1"/>
  <c r="M89" i="1"/>
  <c r="I89" i="1"/>
  <c r="F89" i="1"/>
  <c r="AO88" i="1"/>
  <c r="AK88" i="1"/>
  <c r="AG88" i="1"/>
  <c r="AC88" i="1"/>
  <c r="Y88" i="1"/>
  <c r="U88" i="1"/>
  <c r="Q88" i="1"/>
  <c r="M88" i="1"/>
  <c r="I88" i="1"/>
  <c r="F88" i="1"/>
  <c r="AO87" i="1"/>
  <c r="AK87" i="1"/>
  <c r="AG87" i="1"/>
  <c r="AC87" i="1"/>
  <c r="Y87" i="1"/>
  <c r="U87" i="1"/>
  <c r="Q87" i="1"/>
  <c r="M87" i="1"/>
  <c r="I87" i="1"/>
  <c r="F87" i="1"/>
  <c r="AO86" i="1"/>
  <c r="AK86" i="1"/>
  <c r="AG86" i="1"/>
  <c r="AC86" i="1"/>
  <c r="Y86" i="1"/>
  <c r="U86" i="1"/>
  <c r="Q86" i="1"/>
  <c r="M86" i="1"/>
  <c r="I86" i="1"/>
  <c r="F86" i="1"/>
  <c r="AO85" i="1"/>
  <c r="AK85" i="1"/>
  <c r="AG85" i="1"/>
  <c r="AC85" i="1"/>
  <c r="Y85" i="1"/>
  <c r="U85" i="1"/>
  <c r="Q85" i="1"/>
  <c r="M85" i="1"/>
  <c r="I85" i="1"/>
  <c r="F85" i="1"/>
  <c r="AO84" i="1"/>
  <c r="AK84" i="1"/>
  <c r="AG84" i="1"/>
  <c r="AC84" i="1"/>
  <c r="Y84" i="1"/>
  <c r="U84" i="1"/>
  <c r="Q84" i="1"/>
  <c r="M84" i="1"/>
  <c r="I84" i="1"/>
  <c r="F84" i="1"/>
  <c r="AO83" i="1"/>
  <c r="AK83" i="1"/>
  <c r="AG83" i="1"/>
  <c r="AC83" i="1"/>
  <c r="Y83" i="1"/>
  <c r="U83" i="1"/>
  <c r="Q83" i="1"/>
  <c r="M83" i="1"/>
  <c r="I83" i="1"/>
  <c r="F83" i="1"/>
  <c r="AO82" i="1"/>
  <c r="AK82" i="1"/>
  <c r="AG82" i="1"/>
  <c r="AC82" i="1"/>
  <c r="Y82" i="1"/>
  <c r="U82" i="1"/>
  <c r="Q82" i="1"/>
  <c r="M82" i="1"/>
  <c r="I82" i="1"/>
  <c r="F82" i="1"/>
  <c r="AO81" i="1"/>
  <c r="AK81" i="1"/>
  <c r="AG81" i="1"/>
  <c r="AC81" i="1"/>
  <c r="Y81" i="1"/>
  <c r="U81" i="1"/>
  <c r="Q81" i="1"/>
  <c r="M81" i="1"/>
  <c r="I81" i="1"/>
  <c r="F81" i="1"/>
  <c r="AO80" i="1"/>
  <c r="AK80" i="1"/>
  <c r="AG80" i="1"/>
  <c r="AC80" i="1"/>
  <c r="Y80" i="1"/>
  <c r="U80" i="1"/>
  <c r="Q80" i="1"/>
  <c r="M80" i="1"/>
  <c r="I80" i="1"/>
  <c r="F80" i="1"/>
  <c r="AO79" i="1"/>
  <c r="AK79" i="1"/>
  <c r="AG79" i="1"/>
  <c r="AC79" i="1"/>
  <c r="Y79" i="1"/>
  <c r="U79" i="1"/>
  <c r="Q79" i="1"/>
  <c r="M79" i="1"/>
  <c r="I79" i="1"/>
  <c r="F79" i="1"/>
  <c r="AO78" i="1"/>
  <c r="AK78" i="1"/>
  <c r="AG78" i="1"/>
  <c r="AC78" i="1"/>
  <c r="Y78" i="1"/>
  <c r="U78" i="1"/>
  <c r="Q78" i="1"/>
  <c r="M78" i="1"/>
  <c r="I78" i="1"/>
  <c r="F78" i="1"/>
  <c r="AO77" i="1"/>
  <c r="AK77" i="1"/>
  <c r="AG77" i="1"/>
  <c r="AC77" i="1"/>
  <c r="Y77" i="1"/>
  <c r="U77" i="1"/>
  <c r="Q77" i="1"/>
  <c r="M77" i="1"/>
  <c r="I77" i="1"/>
  <c r="F77" i="1"/>
  <c r="AO76" i="1"/>
  <c r="AK76" i="1"/>
  <c r="AG76" i="1"/>
  <c r="AC76" i="1"/>
  <c r="Y76" i="1"/>
  <c r="U76" i="1"/>
  <c r="Q76" i="1"/>
  <c r="M76" i="1"/>
  <c r="I76" i="1"/>
  <c r="F76" i="1"/>
  <c r="AO75" i="1"/>
  <c r="AK75" i="1"/>
  <c r="AG75" i="1"/>
  <c r="AC75" i="1"/>
  <c r="Y75" i="1"/>
  <c r="U75" i="1"/>
  <c r="Q75" i="1"/>
  <c r="M75" i="1"/>
  <c r="I75" i="1"/>
  <c r="F75" i="1"/>
  <c r="AO74" i="1"/>
  <c r="AK74" i="1"/>
  <c r="AG74" i="1"/>
  <c r="AC74" i="1"/>
  <c r="Y74" i="1"/>
  <c r="U74" i="1"/>
  <c r="Q74" i="1"/>
  <c r="M74" i="1"/>
  <c r="I74" i="1"/>
  <c r="F74" i="1"/>
  <c r="AO73" i="1"/>
  <c r="AK73" i="1"/>
  <c r="AG73" i="1"/>
  <c r="AC73" i="1"/>
  <c r="Y73" i="1"/>
  <c r="U73" i="1"/>
  <c r="Q73" i="1"/>
  <c r="M73" i="1"/>
  <c r="I73" i="1"/>
  <c r="F73" i="1"/>
  <c r="AO72" i="1"/>
  <c r="AK72" i="1"/>
  <c r="AG72" i="1"/>
  <c r="AC72" i="1"/>
  <c r="Y72" i="1"/>
  <c r="U72" i="1"/>
  <c r="Q72" i="1"/>
  <c r="M72" i="1"/>
  <c r="I72" i="1"/>
  <c r="F72" i="1"/>
  <c r="AO71" i="1"/>
  <c r="AK71" i="1"/>
  <c r="AG71" i="1"/>
  <c r="AC71" i="1"/>
  <c r="Y71" i="1"/>
  <c r="U71" i="1"/>
  <c r="Q71" i="1"/>
  <c r="M71" i="1"/>
  <c r="I71" i="1"/>
  <c r="F71" i="1"/>
  <c r="AO70" i="1"/>
  <c r="AK70" i="1"/>
  <c r="AG70" i="1"/>
  <c r="AC70" i="1"/>
  <c r="Y70" i="1"/>
  <c r="U70" i="1"/>
  <c r="Q70" i="1"/>
  <c r="M70" i="1"/>
  <c r="I70" i="1"/>
  <c r="F70" i="1"/>
  <c r="AO69" i="1"/>
  <c r="AK69" i="1"/>
  <c r="AG69" i="1"/>
  <c r="AC69" i="1"/>
  <c r="Y69" i="1"/>
  <c r="U69" i="1"/>
  <c r="Q69" i="1"/>
  <c r="M69" i="1"/>
  <c r="I69" i="1"/>
  <c r="F69" i="1"/>
  <c r="AO68" i="1"/>
  <c r="AK68" i="1"/>
  <c r="AG68" i="1"/>
  <c r="AC68" i="1"/>
  <c r="Y68" i="1"/>
  <c r="U68" i="1"/>
  <c r="Q68" i="1"/>
  <c r="M68" i="1"/>
  <c r="I68" i="1"/>
  <c r="F68" i="1"/>
  <c r="AO67" i="1"/>
  <c r="AK67" i="1"/>
  <c r="AG67" i="1"/>
  <c r="AG102" i="1" s="1"/>
  <c r="AC67" i="1"/>
  <c r="Y67" i="1"/>
  <c r="U67" i="1"/>
  <c r="Q67" i="1"/>
  <c r="Q102" i="1" s="1"/>
  <c r="M67" i="1"/>
  <c r="I67" i="1"/>
  <c r="F67" i="1"/>
  <c r="AQ66" i="1"/>
  <c r="AQ102" i="1" s="1"/>
  <c r="AO66" i="1"/>
  <c r="AM66" i="1"/>
  <c r="AM102" i="1" s="1"/>
  <c r="AK66" i="1"/>
  <c r="AJ66" i="1"/>
  <c r="AI66" i="1"/>
  <c r="AI102" i="1" s="1"/>
  <c r="AG66" i="1"/>
  <c r="AE66" i="1"/>
  <c r="AE102" i="1" s="1"/>
  <c r="AC66" i="1"/>
  <c r="AA66" i="1"/>
  <c r="AA102" i="1" s="1"/>
  <c r="Y66" i="1"/>
  <c r="W66" i="1"/>
  <c r="W102" i="1" s="1"/>
  <c r="U66" i="1"/>
  <c r="S66" i="1"/>
  <c r="X66" i="1" s="1"/>
  <c r="Q66" i="1"/>
  <c r="O66" i="1"/>
  <c r="O102" i="1" s="1"/>
  <c r="M66" i="1"/>
  <c r="K66" i="1"/>
  <c r="K102" i="1" s="1"/>
  <c r="I66" i="1"/>
  <c r="H66" i="1"/>
  <c r="H102" i="1" s="1"/>
  <c r="G66" i="1"/>
  <c r="G102" i="1" s="1"/>
  <c r="F66" i="1"/>
  <c r="E66" i="1"/>
  <c r="D66" i="1"/>
  <c r="D102" i="1" s="1"/>
  <c r="AO65" i="1"/>
  <c r="AK65" i="1"/>
  <c r="AK102" i="1" s="1"/>
  <c r="AJ65" i="1"/>
  <c r="AG65" i="1"/>
  <c r="AF65" i="1"/>
  <c r="AC65" i="1"/>
  <c r="AC102" i="1" s="1"/>
  <c r="AB65" i="1"/>
  <c r="Y65" i="1"/>
  <c r="X65" i="1"/>
  <c r="U65" i="1"/>
  <c r="U102" i="1" s="1"/>
  <c r="T65" i="1"/>
  <c r="Q65" i="1"/>
  <c r="P65" i="1"/>
  <c r="M65" i="1"/>
  <c r="M102" i="1" s="1"/>
  <c r="L65" i="1"/>
  <c r="I65" i="1"/>
  <c r="F65" i="1"/>
  <c r="E65" i="1"/>
  <c r="E102" i="1" s="1"/>
  <c r="AO64" i="1"/>
  <c r="AD64" i="1"/>
  <c r="Z64" i="1"/>
  <c r="N64" i="1"/>
  <c r="J64" i="1"/>
  <c r="H64" i="1"/>
  <c r="AQ63" i="1"/>
  <c r="AO63" i="1"/>
  <c r="AM63" i="1"/>
  <c r="AK63" i="1"/>
  <c r="AJ63" i="1"/>
  <c r="AI63" i="1"/>
  <c r="AG63" i="1"/>
  <c r="AE63" i="1"/>
  <c r="AF63" i="1" s="1"/>
  <c r="AC63" i="1"/>
  <c r="AA63" i="1"/>
  <c r="Y63" i="1"/>
  <c r="W63" i="1"/>
  <c r="AB63" i="1" s="1"/>
  <c r="U63" i="1"/>
  <c r="S63" i="1"/>
  <c r="X63" i="1" s="1"/>
  <c r="Q63" i="1"/>
  <c r="O63" i="1"/>
  <c r="T63" i="1" s="1"/>
  <c r="M63" i="1"/>
  <c r="K63" i="1"/>
  <c r="P63" i="1" s="1"/>
  <c r="I63" i="1"/>
  <c r="H63" i="1"/>
  <c r="G63" i="1"/>
  <c r="L63" i="1" s="1"/>
  <c r="F63" i="1"/>
  <c r="E63" i="1"/>
  <c r="D63" i="1"/>
  <c r="AQ62" i="1"/>
  <c r="AO62" i="1"/>
  <c r="AM62" i="1"/>
  <c r="AK62" i="1"/>
  <c r="AI62" i="1"/>
  <c r="AG62" i="1"/>
  <c r="AE62" i="1"/>
  <c r="AC62" i="1"/>
  <c r="AA62" i="1"/>
  <c r="AF62" i="1" s="1"/>
  <c r="Y62" i="1"/>
  <c r="X62" i="1"/>
  <c r="W62" i="1"/>
  <c r="AB62" i="1" s="1"/>
  <c r="U62" i="1"/>
  <c r="S62" i="1"/>
  <c r="Q62" i="1"/>
  <c r="O62" i="1"/>
  <c r="M62" i="1"/>
  <c r="K62" i="1"/>
  <c r="P62" i="1" s="1"/>
  <c r="I62" i="1"/>
  <c r="H62" i="1"/>
  <c r="G62" i="1"/>
  <c r="L62" i="1" s="1"/>
  <c r="F62" i="1"/>
  <c r="E62" i="1"/>
  <c r="D62" i="1"/>
  <c r="AQ61" i="1"/>
  <c r="AO61" i="1"/>
  <c r="AM61" i="1"/>
  <c r="AK61" i="1"/>
  <c r="AI61" i="1"/>
  <c r="AG61" i="1"/>
  <c r="AE61" i="1"/>
  <c r="AC61" i="1"/>
  <c r="AA61" i="1"/>
  <c r="Y61" i="1"/>
  <c r="X61" i="1"/>
  <c r="W61" i="1"/>
  <c r="AB61" i="1" s="1"/>
  <c r="U61" i="1"/>
  <c r="S61" i="1"/>
  <c r="S64" i="1" s="1"/>
  <c r="Q61" i="1"/>
  <c r="O61" i="1"/>
  <c r="O64" i="1" s="1"/>
  <c r="M61" i="1"/>
  <c r="K61" i="1"/>
  <c r="P61" i="1" s="1"/>
  <c r="I61" i="1"/>
  <c r="H61" i="1"/>
  <c r="G61" i="1"/>
  <c r="L61" i="1" s="1"/>
  <c r="F61" i="1"/>
  <c r="E61" i="1"/>
  <c r="D61" i="1"/>
  <c r="AQ60" i="1"/>
  <c r="AO60" i="1"/>
  <c r="AM60" i="1"/>
  <c r="AK60" i="1"/>
  <c r="AI60" i="1"/>
  <c r="AI64" i="1" s="1"/>
  <c r="AG60" i="1"/>
  <c r="AE60" i="1"/>
  <c r="AC60" i="1"/>
  <c r="AA60" i="1"/>
  <c r="AF60" i="1" s="1"/>
  <c r="Y60" i="1"/>
  <c r="X60" i="1"/>
  <c r="W60" i="1"/>
  <c r="AB60" i="1" s="1"/>
  <c r="U60" i="1"/>
  <c r="S60" i="1"/>
  <c r="Q60" i="1"/>
  <c r="O60" i="1"/>
  <c r="M60" i="1"/>
  <c r="K60" i="1"/>
  <c r="P60" i="1" s="1"/>
  <c r="I60" i="1"/>
  <c r="H60" i="1"/>
  <c r="G60" i="1"/>
  <c r="L60" i="1" s="1"/>
  <c r="F60" i="1"/>
  <c r="E60" i="1"/>
  <c r="D60" i="1"/>
  <c r="D64" i="1" s="1"/>
  <c r="AQ59" i="1"/>
  <c r="AQ64" i="1" s="1"/>
  <c r="AP59" i="1"/>
  <c r="AP64" i="1" s="1"/>
  <c r="AO59" i="1"/>
  <c r="AM59" i="1"/>
  <c r="AM64" i="1" s="1"/>
  <c r="AL59" i="1"/>
  <c r="AL64" i="1" s="1"/>
  <c r="AK59" i="1"/>
  <c r="AI59" i="1"/>
  <c r="AH59" i="1"/>
  <c r="AH64" i="1" s="1"/>
  <c r="AG59" i="1"/>
  <c r="AG64" i="1" s="1"/>
  <c r="AE59" i="1"/>
  <c r="AJ59" i="1" s="1"/>
  <c r="AD59" i="1"/>
  <c r="AC59" i="1"/>
  <c r="AA59" i="1"/>
  <c r="Z59" i="1"/>
  <c r="Y59" i="1"/>
  <c r="W59" i="1"/>
  <c r="V59" i="1"/>
  <c r="V64" i="1" s="1"/>
  <c r="U59" i="1"/>
  <c r="U64" i="1" s="1"/>
  <c r="S59" i="1"/>
  <c r="R59" i="1"/>
  <c r="R64" i="1" s="1"/>
  <c r="Q59" i="1"/>
  <c r="O59" i="1"/>
  <c r="T59" i="1" s="1"/>
  <c r="N59" i="1"/>
  <c r="M59" i="1"/>
  <c r="K59" i="1"/>
  <c r="J59" i="1"/>
  <c r="I59" i="1"/>
  <c r="I64" i="1" s="1"/>
  <c r="H59" i="1"/>
  <c r="G59" i="1"/>
  <c r="F59" i="1"/>
  <c r="F64" i="1" s="1"/>
  <c r="E59" i="1"/>
  <c r="E64" i="1" s="1"/>
  <c r="D59" i="1"/>
  <c r="C59" i="1"/>
  <c r="AO57" i="1"/>
  <c r="AK57" i="1"/>
  <c r="AG57" i="1"/>
  <c r="AC57" i="1"/>
  <c r="Y57" i="1"/>
  <c r="U57" i="1"/>
  <c r="Q57" i="1"/>
  <c r="M57" i="1"/>
  <c r="I57" i="1"/>
  <c r="F57" i="1"/>
  <c r="E57" i="1"/>
  <c r="AP55" i="1"/>
  <c r="AL55" i="1"/>
  <c r="AH55" i="1"/>
  <c r="AD55" i="1"/>
  <c r="Z55" i="1"/>
  <c r="V55" i="1"/>
  <c r="R55" i="1"/>
  <c r="N55" i="1"/>
  <c r="J55" i="1"/>
  <c r="AO54" i="1"/>
  <c r="AK54" i="1"/>
  <c r="AG54" i="1"/>
  <c r="AC54" i="1"/>
  <c r="Y54" i="1"/>
  <c r="U54" i="1"/>
  <c r="Q54" i="1"/>
  <c r="M54" i="1"/>
  <c r="I54" i="1"/>
  <c r="F54" i="1"/>
  <c r="AO53" i="1"/>
  <c r="AK53" i="1"/>
  <c r="AG53" i="1"/>
  <c r="AC53" i="1"/>
  <c r="Y53" i="1"/>
  <c r="U53" i="1"/>
  <c r="Q53" i="1"/>
  <c r="M53" i="1"/>
  <c r="I53" i="1"/>
  <c r="F53" i="1"/>
  <c r="AO52" i="1"/>
  <c r="AK52" i="1"/>
  <c r="AG52" i="1"/>
  <c r="AC52" i="1"/>
  <c r="Y52" i="1"/>
  <c r="U52" i="1"/>
  <c r="Q52" i="1"/>
  <c r="M52" i="1"/>
  <c r="I52" i="1"/>
  <c r="F52" i="1"/>
  <c r="AO51" i="1"/>
  <c r="AK51" i="1"/>
  <c r="AG51" i="1"/>
  <c r="AC51" i="1"/>
  <c r="Y51" i="1"/>
  <c r="U51" i="1"/>
  <c r="Q51" i="1"/>
  <c r="M51" i="1"/>
  <c r="I51" i="1"/>
  <c r="F51" i="1"/>
  <c r="AO50" i="1"/>
  <c r="AK50" i="1"/>
  <c r="AG50" i="1"/>
  <c r="AC50" i="1"/>
  <c r="Y50" i="1"/>
  <c r="U50" i="1"/>
  <c r="Q50" i="1"/>
  <c r="M50" i="1"/>
  <c r="I50" i="1"/>
  <c r="F50" i="1"/>
  <c r="AO49" i="1"/>
  <c r="AK49" i="1"/>
  <c r="AG49" i="1"/>
  <c r="AC49" i="1"/>
  <c r="Y49" i="1"/>
  <c r="U49" i="1"/>
  <c r="Q49" i="1"/>
  <c r="M49" i="1"/>
  <c r="I49" i="1"/>
  <c r="F49" i="1"/>
  <c r="AO48" i="1"/>
  <c r="AK48" i="1"/>
  <c r="AG48" i="1"/>
  <c r="AC48" i="1"/>
  <c r="Y48" i="1"/>
  <c r="U48" i="1"/>
  <c r="Q48" i="1"/>
  <c r="M48" i="1"/>
  <c r="I48" i="1"/>
  <c r="F48" i="1"/>
  <c r="AQ47" i="1"/>
  <c r="AO47" i="1"/>
  <c r="AM47" i="1"/>
  <c r="AK47" i="1"/>
  <c r="AI47" i="1"/>
  <c r="AG47" i="1"/>
  <c r="AE47" i="1"/>
  <c r="AJ47" i="1" s="1"/>
  <c r="AC47" i="1"/>
  <c r="AA47" i="1"/>
  <c r="AF47" i="1" s="1"/>
  <c r="Y47" i="1"/>
  <c r="W47" i="1"/>
  <c r="AB47" i="1" s="1"/>
  <c r="U47" i="1"/>
  <c r="S47" i="1"/>
  <c r="X47" i="1" s="1"/>
  <c r="Q47" i="1"/>
  <c r="O47" i="1"/>
  <c r="T47" i="1" s="1"/>
  <c r="M47" i="1"/>
  <c r="K47" i="1"/>
  <c r="P47" i="1" s="1"/>
  <c r="I47" i="1"/>
  <c r="H47" i="1"/>
  <c r="G47" i="1"/>
  <c r="L47" i="1" s="1"/>
  <c r="F47" i="1"/>
  <c r="E47" i="1"/>
  <c r="D47" i="1"/>
  <c r="AQ46" i="1"/>
  <c r="AO46" i="1"/>
  <c r="AM46" i="1"/>
  <c r="AK46" i="1"/>
  <c r="AI46" i="1"/>
  <c r="AG46" i="1"/>
  <c r="AE46" i="1"/>
  <c r="AJ46" i="1" s="1"/>
  <c r="AC46" i="1"/>
  <c r="AA46" i="1"/>
  <c r="AF46" i="1" s="1"/>
  <c r="Y46" i="1"/>
  <c r="W46" i="1"/>
  <c r="AB46" i="1" s="1"/>
  <c r="U46" i="1"/>
  <c r="S46" i="1"/>
  <c r="X46" i="1" s="1"/>
  <c r="Q46" i="1"/>
  <c r="P46" i="1"/>
  <c r="O46" i="1"/>
  <c r="T46" i="1" s="1"/>
  <c r="M46" i="1"/>
  <c r="K46" i="1"/>
  <c r="I46" i="1"/>
  <c r="H46" i="1"/>
  <c r="G46" i="1"/>
  <c r="L46" i="1" s="1"/>
  <c r="F46" i="1"/>
  <c r="E46" i="1"/>
  <c r="D46" i="1"/>
  <c r="AQ45" i="1"/>
  <c r="AO45" i="1"/>
  <c r="AM45" i="1"/>
  <c r="AK45" i="1"/>
  <c r="AI45" i="1"/>
  <c r="AG45" i="1"/>
  <c r="AE45" i="1"/>
  <c r="AJ45" i="1" s="1"/>
  <c r="AC45" i="1"/>
  <c r="AA45" i="1"/>
  <c r="AF45" i="1" s="1"/>
  <c r="Y45" i="1"/>
  <c r="X45" i="1"/>
  <c r="W45" i="1"/>
  <c r="AB45" i="1" s="1"/>
  <c r="U45" i="1"/>
  <c r="S45" i="1"/>
  <c r="Q45" i="1"/>
  <c r="O45" i="1"/>
  <c r="M45" i="1"/>
  <c r="K45" i="1"/>
  <c r="P45" i="1" s="1"/>
  <c r="I45" i="1"/>
  <c r="H45" i="1"/>
  <c r="G45" i="1"/>
  <c r="L45" i="1" s="1"/>
  <c r="F45" i="1"/>
  <c r="E45" i="1"/>
  <c r="D45" i="1"/>
  <c r="AQ44" i="1"/>
  <c r="AO44" i="1"/>
  <c r="AM44" i="1"/>
  <c r="AK44" i="1"/>
  <c r="AI44" i="1"/>
  <c r="AG44" i="1"/>
  <c r="AF44" i="1"/>
  <c r="AE44" i="1"/>
  <c r="AJ44" i="1" s="1"/>
  <c r="AC44" i="1"/>
  <c r="AA44" i="1"/>
  <c r="Y44" i="1"/>
  <c r="W44" i="1"/>
  <c r="U44" i="1"/>
  <c r="S44" i="1"/>
  <c r="X44" i="1" s="1"/>
  <c r="Q44" i="1"/>
  <c r="O44" i="1"/>
  <c r="T44" i="1" s="1"/>
  <c r="M44" i="1"/>
  <c r="K44" i="1"/>
  <c r="P44" i="1" s="1"/>
  <c r="I44" i="1"/>
  <c r="H44" i="1"/>
  <c r="G44" i="1"/>
  <c r="F44" i="1"/>
  <c r="E44" i="1"/>
  <c r="D44" i="1"/>
  <c r="AQ43" i="1"/>
  <c r="AO43" i="1"/>
  <c r="AM43" i="1"/>
  <c r="AK43" i="1"/>
  <c r="AI43" i="1"/>
  <c r="AG43" i="1"/>
  <c r="AE43" i="1"/>
  <c r="AC43" i="1"/>
  <c r="AA43" i="1"/>
  <c r="AF43" i="1" s="1"/>
  <c r="Y43" i="1"/>
  <c r="W43" i="1"/>
  <c r="AB43" i="1" s="1"/>
  <c r="U43" i="1"/>
  <c r="S43" i="1"/>
  <c r="X43" i="1" s="1"/>
  <c r="Q43" i="1"/>
  <c r="O43" i="1"/>
  <c r="M43" i="1"/>
  <c r="K43" i="1"/>
  <c r="P43" i="1" s="1"/>
  <c r="I43" i="1"/>
  <c r="H43" i="1"/>
  <c r="G43" i="1"/>
  <c r="L43" i="1" s="1"/>
  <c r="F43" i="1"/>
  <c r="E43" i="1"/>
  <c r="D43" i="1"/>
  <c r="AQ42" i="1"/>
  <c r="AO42" i="1"/>
  <c r="AM42" i="1"/>
  <c r="AK42" i="1"/>
  <c r="AI42" i="1"/>
  <c r="AG42" i="1"/>
  <c r="AE42" i="1"/>
  <c r="AJ42" i="1" s="1"/>
  <c r="AC42" i="1"/>
  <c r="AA42" i="1"/>
  <c r="AF42" i="1" s="1"/>
  <c r="Y42" i="1"/>
  <c r="W42" i="1"/>
  <c r="U42" i="1"/>
  <c r="S42" i="1"/>
  <c r="X42" i="1" s="1"/>
  <c r="Q42" i="1"/>
  <c r="P42" i="1"/>
  <c r="O42" i="1"/>
  <c r="T42" i="1" s="1"/>
  <c r="M42" i="1"/>
  <c r="K42" i="1"/>
  <c r="I42" i="1"/>
  <c r="H42" i="1"/>
  <c r="G42" i="1"/>
  <c r="L42" i="1" s="1"/>
  <c r="F42" i="1"/>
  <c r="E42" i="1"/>
  <c r="D42" i="1"/>
  <c r="AQ41" i="1"/>
  <c r="AO41" i="1"/>
  <c r="AM41" i="1"/>
  <c r="AK41" i="1"/>
  <c r="AI41" i="1"/>
  <c r="AG41" i="1"/>
  <c r="AE41" i="1"/>
  <c r="AC41" i="1"/>
  <c r="AA41" i="1"/>
  <c r="AF41" i="1" s="1"/>
  <c r="Y41" i="1"/>
  <c r="X41" i="1"/>
  <c r="W41" i="1"/>
  <c r="AB41" i="1" s="1"/>
  <c r="U41" i="1"/>
  <c r="S41" i="1"/>
  <c r="Q41" i="1"/>
  <c r="O41" i="1"/>
  <c r="T41" i="1" s="1"/>
  <c r="M41" i="1"/>
  <c r="K41" i="1"/>
  <c r="P41" i="1" s="1"/>
  <c r="I41" i="1"/>
  <c r="H41" i="1"/>
  <c r="G41" i="1"/>
  <c r="L41" i="1" s="1"/>
  <c r="F41" i="1"/>
  <c r="E41" i="1"/>
  <c r="D41" i="1"/>
  <c r="AQ40" i="1"/>
  <c r="AO40" i="1"/>
  <c r="AM40" i="1"/>
  <c r="AK40" i="1"/>
  <c r="AI40" i="1"/>
  <c r="AG40" i="1"/>
  <c r="AF40" i="1"/>
  <c r="AE40" i="1"/>
  <c r="AJ40" i="1" s="1"/>
  <c r="AC40" i="1"/>
  <c r="AA40" i="1"/>
  <c r="Y40" i="1"/>
  <c r="W40" i="1"/>
  <c r="AB40" i="1" s="1"/>
  <c r="U40" i="1"/>
  <c r="S40" i="1"/>
  <c r="X40" i="1" s="1"/>
  <c r="Q40" i="1"/>
  <c r="O40" i="1"/>
  <c r="T40" i="1" s="1"/>
  <c r="M40" i="1"/>
  <c r="K40" i="1"/>
  <c r="P40" i="1" s="1"/>
  <c r="I40" i="1"/>
  <c r="H40" i="1"/>
  <c r="G40" i="1"/>
  <c r="F40" i="1"/>
  <c r="E40" i="1"/>
  <c r="D40" i="1"/>
  <c r="AQ39" i="1"/>
  <c r="AO39" i="1"/>
  <c r="AM39" i="1"/>
  <c r="AK39" i="1"/>
  <c r="AI39" i="1"/>
  <c r="AG39" i="1"/>
  <c r="AE39" i="1"/>
  <c r="AJ39" i="1" s="1"/>
  <c r="AC39" i="1"/>
  <c r="AA39" i="1"/>
  <c r="AF39" i="1" s="1"/>
  <c r="Y39" i="1"/>
  <c r="W39" i="1"/>
  <c r="AB39" i="1" s="1"/>
  <c r="U39" i="1"/>
  <c r="S39" i="1"/>
  <c r="X39" i="1" s="1"/>
  <c r="Q39" i="1"/>
  <c r="O39" i="1"/>
  <c r="T39" i="1" s="1"/>
  <c r="M39" i="1"/>
  <c r="K39" i="1"/>
  <c r="P39" i="1" s="1"/>
  <c r="I39" i="1"/>
  <c r="H39" i="1"/>
  <c r="G39" i="1"/>
  <c r="L39" i="1" s="1"/>
  <c r="F39" i="1"/>
  <c r="E39" i="1"/>
  <c r="D39" i="1"/>
  <c r="AQ38" i="1"/>
  <c r="AO38" i="1"/>
  <c r="AM38" i="1"/>
  <c r="AK38" i="1"/>
  <c r="AI38" i="1"/>
  <c r="AG38" i="1"/>
  <c r="AE38" i="1"/>
  <c r="AJ38" i="1" s="1"/>
  <c r="AC38" i="1"/>
  <c r="AB38" i="1"/>
  <c r="AA38" i="1"/>
  <c r="AF38" i="1" s="1"/>
  <c r="Y38" i="1"/>
  <c r="W38" i="1"/>
  <c r="U38" i="1"/>
  <c r="S38" i="1"/>
  <c r="X38" i="1" s="1"/>
  <c r="Q38" i="1"/>
  <c r="O38" i="1"/>
  <c r="T38" i="1" s="1"/>
  <c r="M38" i="1"/>
  <c r="K38" i="1"/>
  <c r="P38" i="1" s="1"/>
  <c r="I38" i="1"/>
  <c r="H38" i="1"/>
  <c r="G38" i="1"/>
  <c r="L38" i="1" s="1"/>
  <c r="F38" i="1"/>
  <c r="E38" i="1"/>
  <c r="D38" i="1"/>
  <c r="AQ37" i="1"/>
  <c r="AO37" i="1"/>
  <c r="AM37" i="1"/>
  <c r="AK37" i="1"/>
  <c r="AJ37" i="1"/>
  <c r="AI37" i="1"/>
  <c r="AG37" i="1"/>
  <c r="AE37" i="1"/>
  <c r="AC37" i="1"/>
  <c r="AA37" i="1"/>
  <c r="Y37" i="1"/>
  <c r="W37" i="1"/>
  <c r="AB37" i="1" s="1"/>
  <c r="U37" i="1"/>
  <c r="T37" i="1"/>
  <c r="S37" i="1"/>
  <c r="X37" i="1" s="1"/>
  <c r="Q37" i="1"/>
  <c r="O37" i="1"/>
  <c r="M37" i="1"/>
  <c r="K37" i="1"/>
  <c r="P37" i="1" s="1"/>
  <c r="I37" i="1"/>
  <c r="H37" i="1"/>
  <c r="G37" i="1"/>
  <c r="L37" i="1" s="1"/>
  <c r="F37" i="1"/>
  <c r="E37" i="1"/>
  <c r="D37" i="1"/>
  <c r="AQ36" i="1"/>
  <c r="AO36" i="1"/>
  <c r="AM36" i="1"/>
  <c r="AK36" i="1"/>
  <c r="AI36" i="1"/>
  <c r="AG36" i="1"/>
  <c r="AE36" i="1"/>
  <c r="AJ36" i="1" s="1"/>
  <c r="AC36" i="1"/>
  <c r="AA36" i="1"/>
  <c r="AF36" i="1" s="1"/>
  <c r="Y36" i="1"/>
  <c r="W36" i="1"/>
  <c r="AB36" i="1" s="1"/>
  <c r="U36" i="1"/>
  <c r="S36" i="1"/>
  <c r="X36" i="1" s="1"/>
  <c r="Q36" i="1"/>
  <c r="O36" i="1"/>
  <c r="T36" i="1" s="1"/>
  <c r="M36" i="1"/>
  <c r="K36" i="1"/>
  <c r="P36" i="1" s="1"/>
  <c r="I36" i="1"/>
  <c r="H36" i="1"/>
  <c r="G36" i="1"/>
  <c r="L36" i="1" s="1"/>
  <c r="F36" i="1"/>
  <c r="E36" i="1"/>
  <c r="D36" i="1"/>
  <c r="AQ35" i="1"/>
  <c r="AO35" i="1"/>
  <c r="AM35" i="1"/>
  <c r="AK35" i="1"/>
  <c r="AI35" i="1"/>
  <c r="AG35" i="1"/>
  <c r="AE35" i="1"/>
  <c r="AJ35" i="1" s="1"/>
  <c r="AC35" i="1"/>
  <c r="AA35" i="1"/>
  <c r="Y35" i="1"/>
  <c r="W35" i="1"/>
  <c r="AB35" i="1" s="1"/>
  <c r="U35" i="1"/>
  <c r="S35" i="1"/>
  <c r="X35" i="1" s="1"/>
  <c r="Q35" i="1"/>
  <c r="O35" i="1"/>
  <c r="T35" i="1" s="1"/>
  <c r="M35" i="1"/>
  <c r="K35" i="1"/>
  <c r="P35" i="1" s="1"/>
  <c r="I35" i="1"/>
  <c r="H35" i="1"/>
  <c r="G35" i="1"/>
  <c r="L35" i="1" s="1"/>
  <c r="F35" i="1"/>
  <c r="E35" i="1"/>
  <c r="D35" i="1"/>
  <c r="AQ34" i="1"/>
  <c r="AO34" i="1"/>
  <c r="AM34" i="1"/>
  <c r="AK34" i="1"/>
  <c r="AI34" i="1"/>
  <c r="AG34" i="1"/>
  <c r="AE34" i="1"/>
  <c r="AJ34" i="1" s="1"/>
  <c r="AC34" i="1"/>
  <c r="AB34" i="1"/>
  <c r="AA34" i="1"/>
  <c r="AF34" i="1" s="1"/>
  <c r="Y34" i="1"/>
  <c r="W34" i="1"/>
  <c r="U34" i="1"/>
  <c r="S34" i="1"/>
  <c r="Q34" i="1"/>
  <c r="O34" i="1"/>
  <c r="T34" i="1" s="1"/>
  <c r="M34" i="1"/>
  <c r="K34" i="1"/>
  <c r="P34" i="1" s="1"/>
  <c r="I34" i="1"/>
  <c r="H34" i="1"/>
  <c r="G34" i="1"/>
  <c r="L34" i="1" s="1"/>
  <c r="F34" i="1"/>
  <c r="E34" i="1"/>
  <c r="D34" i="1"/>
  <c r="AQ33" i="1"/>
  <c r="AO33" i="1"/>
  <c r="AM33" i="1"/>
  <c r="AK33" i="1"/>
  <c r="AJ33" i="1"/>
  <c r="AI33" i="1"/>
  <c r="AG33" i="1"/>
  <c r="AE33" i="1"/>
  <c r="AC33" i="1"/>
  <c r="AA33" i="1"/>
  <c r="AF33" i="1" s="1"/>
  <c r="Y33" i="1"/>
  <c r="W33" i="1"/>
  <c r="AB33" i="1" s="1"/>
  <c r="U33" i="1"/>
  <c r="T33" i="1"/>
  <c r="S33" i="1"/>
  <c r="X33" i="1" s="1"/>
  <c r="Q33" i="1"/>
  <c r="O33" i="1"/>
  <c r="M33" i="1"/>
  <c r="K33" i="1"/>
  <c r="I33" i="1"/>
  <c r="H33" i="1"/>
  <c r="G33" i="1"/>
  <c r="L33" i="1" s="1"/>
  <c r="F33" i="1"/>
  <c r="E33" i="1"/>
  <c r="D33" i="1"/>
  <c r="AQ32" i="1"/>
  <c r="AO32" i="1"/>
  <c r="AM32" i="1"/>
  <c r="AK32" i="1"/>
  <c r="AI32" i="1"/>
  <c r="AG32" i="1"/>
  <c r="AE32" i="1"/>
  <c r="AJ32" i="1" s="1"/>
  <c r="AC32" i="1"/>
  <c r="AA32" i="1"/>
  <c r="AF32" i="1" s="1"/>
  <c r="Y32" i="1"/>
  <c r="W32" i="1"/>
  <c r="AB32" i="1" s="1"/>
  <c r="U32" i="1"/>
  <c r="S32" i="1"/>
  <c r="Q32" i="1"/>
  <c r="O32" i="1"/>
  <c r="T32" i="1" s="1"/>
  <c r="M32" i="1"/>
  <c r="K32" i="1"/>
  <c r="P32" i="1" s="1"/>
  <c r="I32" i="1"/>
  <c r="H32" i="1"/>
  <c r="G32" i="1"/>
  <c r="L32" i="1" s="1"/>
  <c r="F32" i="1"/>
  <c r="E32" i="1"/>
  <c r="D32" i="1"/>
  <c r="AQ31" i="1"/>
  <c r="AO31" i="1"/>
  <c r="AO55" i="1" s="1"/>
  <c r="AM31" i="1"/>
  <c r="AK31" i="1"/>
  <c r="AI31" i="1"/>
  <c r="AG31" i="1"/>
  <c r="AE31" i="1"/>
  <c r="AJ31" i="1" s="1"/>
  <c r="AC31" i="1"/>
  <c r="AA31" i="1"/>
  <c r="AF31" i="1" s="1"/>
  <c r="Y31" i="1"/>
  <c r="W31" i="1"/>
  <c r="AB31" i="1" s="1"/>
  <c r="U31" i="1"/>
  <c r="S31" i="1"/>
  <c r="X31" i="1" s="1"/>
  <c r="Q31" i="1"/>
  <c r="O31" i="1"/>
  <c r="T31" i="1" s="1"/>
  <c r="M31" i="1"/>
  <c r="K31" i="1"/>
  <c r="I31" i="1"/>
  <c r="H31" i="1"/>
  <c r="H55" i="1" s="1"/>
  <c r="G31" i="1"/>
  <c r="L31" i="1" s="1"/>
  <c r="F31" i="1"/>
  <c r="E31" i="1"/>
  <c r="D31" i="1"/>
  <c r="D55" i="1" s="1"/>
  <c r="AQ30" i="1"/>
  <c r="AO30" i="1"/>
  <c r="AM30" i="1"/>
  <c r="AK30" i="1"/>
  <c r="AK55" i="1" s="1"/>
  <c r="AI30" i="1"/>
  <c r="AG30" i="1"/>
  <c r="AE30" i="1"/>
  <c r="AE55" i="1" s="1"/>
  <c r="AC30" i="1"/>
  <c r="AB30" i="1"/>
  <c r="AA30" i="1"/>
  <c r="Y30" i="1"/>
  <c r="Y55" i="1" s="1"/>
  <c r="W30" i="1"/>
  <c r="U30" i="1"/>
  <c r="S30" i="1"/>
  <c r="Q30" i="1"/>
  <c r="Q55" i="1" s="1"/>
  <c r="O30" i="1"/>
  <c r="M30" i="1"/>
  <c r="K30" i="1"/>
  <c r="I30" i="1"/>
  <c r="H30" i="1"/>
  <c r="G30" i="1"/>
  <c r="G55" i="1" s="1"/>
  <c r="F30" i="1"/>
  <c r="E30" i="1"/>
  <c r="D30" i="1"/>
  <c r="AQ29" i="1"/>
  <c r="AH29" i="1"/>
  <c r="Z29" i="1"/>
  <c r="R29" i="1"/>
  <c r="J29" i="1"/>
  <c r="AQ28" i="1"/>
  <c r="AO28" i="1"/>
  <c r="AM28" i="1"/>
  <c r="AK28" i="1"/>
  <c r="AI28" i="1"/>
  <c r="AG28" i="1"/>
  <c r="AE28" i="1"/>
  <c r="AJ28" i="1" s="1"/>
  <c r="AC28" i="1"/>
  <c r="AA28" i="1"/>
  <c r="Y28" i="1"/>
  <c r="W28" i="1"/>
  <c r="AB28" i="1" s="1"/>
  <c r="U28" i="1"/>
  <c r="T28" i="1"/>
  <c r="S28" i="1"/>
  <c r="X28" i="1" s="1"/>
  <c r="Q28" i="1"/>
  <c r="O28" i="1"/>
  <c r="M28" i="1"/>
  <c r="K28" i="1"/>
  <c r="P28" i="1" s="1"/>
  <c r="I28" i="1"/>
  <c r="H28" i="1"/>
  <c r="G28" i="1"/>
  <c r="L28" i="1" s="1"/>
  <c r="F28" i="1"/>
  <c r="E28" i="1"/>
  <c r="D28" i="1"/>
  <c r="AQ27" i="1"/>
  <c r="AO27" i="1"/>
  <c r="AM27" i="1"/>
  <c r="AK27" i="1"/>
  <c r="AI27" i="1"/>
  <c r="AG27" i="1"/>
  <c r="AE27" i="1"/>
  <c r="AJ27" i="1" s="1"/>
  <c r="AJ29" i="1" s="1"/>
  <c r="AC27" i="1"/>
  <c r="AA27" i="1"/>
  <c r="AF27" i="1" s="1"/>
  <c r="Y27" i="1"/>
  <c r="W27" i="1"/>
  <c r="AB27" i="1" s="1"/>
  <c r="AB29" i="1" s="1"/>
  <c r="U27" i="1"/>
  <c r="S27" i="1"/>
  <c r="Q27" i="1"/>
  <c r="O27" i="1"/>
  <c r="T27" i="1" s="1"/>
  <c r="T29" i="1" s="1"/>
  <c r="M27" i="1"/>
  <c r="K27" i="1"/>
  <c r="P27" i="1" s="1"/>
  <c r="P29" i="1" s="1"/>
  <c r="I27" i="1"/>
  <c r="H27" i="1"/>
  <c r="G27" i="1"/>
  <c r="L27" i="1" s="1"/>
  <c r="L29" i="1" s="1"/>
  <c r="F27" i="1"/>
  <c r="E27" i="1"/>
  <c r="D27" i="1"/>
  <c r="AQ26" i="1"/>
  <c r="AP26" i="1"/>
  <c r="AP29" i="1" s="1"/>
  <c r="AO26" i="1"/>
  <c r="AO29" i="1" s="1"/>
  <c r="AM26" i="1"/>
  <c r="AM29" i="1" s="1"/>
  <c r="AL26" i="1"/>
  <c r="AL29" i="1" s="1"/>
  <c r="AK26" i="1"/>
  <c r="AK29" i="1" s="1"/>
  <c r="AI26" i="1"/>
  <c r="AI29" i="1" s="1"/>
  <c r="AH26" i="1"/>
  <c r="AG26" i="1"/>
  <c r="AG29" i="1" s="1"/>
  <c r="AE26" i="1"/>
  <c r="AD26" i="1"/>
  <c r="AD29" i="1" s="1"/>
  <c r="AC26" i="1"/>
  <c r="AC29" i="1" s="1"/>
  <c r="AA26" i="1"/>
  <c r="Z26" i="1"/>
  <c r="Y26" i="1"/>
  <c r="Y29" i="1" s="1"/>
  <c r="W26" i="1"/>
  <c r="V26" i="1"/>
  <c r="V29" i="1" s="1"/>
  <c r="U26" i="1"/>
  <c r="U29" i="1" s="1"/>
  <c r="S26" i="1"/>
  <c r="S29" i="1" s="1"/>
  <c r="R26" i="1"/>
  <c r="Q26" i="1"/>
  <c r="Q29" i="1" s="1"/>
  <c r="O26" i="1"/>
  <c r="N26" i="1"/>
  <c r="N29" i="1" s="1"/>
  <c r="M26" i="1"/>
  <c r="M29" i="1" s="1"/>
  <c r="K26" i="1"/>
  <c r="K29" i="1" s="1"/>
  <c r="J26" i="1"/>
  <c r="I26" i="1"/>
  <c r="I29" i="1" s="1"/>
  <c r="H26" i="1"/>
  <c r="G26" i="1"/>
  <c r="G29" i="1" s="1"/>
  <c r="F26" i="1"/>
  <c r="F29" i="1" s="1"/>
  <c r="E26" i="1"/>
  <c r="E29" i="1" s="1"/>
  <c r="D26" i="1"/>
  <c r="AP25" i="1"/>
  <c r="AL25" i="1"/>
  <c r="AH25" i="1"/>
  <c r="AD25" i="1"/>
  <c r="Z25" i="1"/>
  <c r="Z56" i="1" s="1"/>
  <c r="V25" i="1"/>
  <c r="R25" i="1"/>
  <c r="N25" i="1"/>
  <c r="J25" i="1"/>
  <c r="AQ24" i="1"/>
  <c r="AO24" i="1"/>
  <c r="AM24" i="1"/>
  <c r="AK24" i="1"/>
  <c r="AI24" i="1"/>
  <c r="AG24" i="1"/>
  <c r="AE24" i="1"/>
  <c r="AJ24" i="1" s="1"/>
  <c r="AC24" i="1"/>
  <c r="AA24" i="1"/>
  <c r="AF24" i="1" s="1"/>
  <c r="Y24" i="1"/>
  <c r="W24" i="1"/>
  <c r="AB24" i="1" s="1"/>
  <c r="U24" i="1"/>
  <c r="S24" i="1"/>
  <c r="X24" i="1" s="1"/>
  <c r="Q24" i="1"/>
  <c r="O24" i="1"/>
  <c r="T24" i="1" s="1"/>
  <c r="M24" i="1"/>
  <c r="K24" i="1"/>
  <c r="P24" i="1" s="1"/>
  <c r="I24" i="1"/>
  <c r="H24" i="1"/>
  <c r="G24" i="1"/>
  <c r="L24" i="1" s="1"/>
  <c r="F24" i="1"/>
  <c r="E24" i="1"/>
  <c r="D24" i="1"/>
  <c r="AQ23" i="1"/>
  <c r="AO23" i="1"/>
  <c r="AM23" i="1"/>
  <c r="AK23" i="1"/>
  <c r="AI23" i="1"/>
  <c r="AG23" i="1"/>
  <c r="AE23" i="1"/>
  <c r="AJ23" i="1" s="1"/>
  <c r="AC23" i="1"/>
  <c r="AA23" i="1"/>
  <c r="AF23" i="1" s="1"/>
  <c r="Y23" i="1"/>
  <c r="W23" i="1"/>
  <c r="AB23" i="1" s="1"/>
  <c r="U23" i="1"/>
  <c r="S23" i="1"/>
  <c r="X23" i="1" s="1"/>
  <c r="Q23" i="1"/>
  <c r="O23" i="1"/>
  <c r="T23" i="1" s="1"/>
  <c r="M23" i="1"/>
  <c r="K23" i="1"/>
  <c r="P23" i="1" s="1"/>
  <c r="I23" i="1"/>
  <c r="H23" i="1"/>
  <c r="G23" i="1"/>
  <c r="L23" i="1" s="1"/>
  <c r="F23" i="1"/>
  <c r="AQ22" i="1"/>
  <c r="AO22" i="1"/>
  <c r="AM22" i="1"/>
  <c r="AK22" i="1"/>
  <c r="AI22" i="1"/>
  <c r="AG22" i="1"/>
  <c r="AE22" i="1"/>
  <c r="AJ22" i="1" s="1"/>
  <c r="AC22" i="1"/>
  <c r="AA22" i="1"/>
  <c r="AF22" i="1" s="1"/>
  <c r="Y22" i="1"/>
  <c r="W22" i="1"/>
  <c r="AB22" i="1" s="1"/>
  <c r="U22" i="1"/>
  <c r="S22" i="1"/>
  <c r="X22" i="1" s="1"/>
  <c r="Q22" i="1"/>
  <c r="O22" i="1"/>
  <c r="T22" i="1" s="1"/>
  <c r="M22" i="1"/>
  <c r="K22" i="1"/>
  <c r="P22" i="1" s="1"/>
  <c r="I22" i="1"/>
  <c r="H22" i="1"/>
  <c r="G22" i="1"/>
  <c r="L22" i="1" s="1"/>
  <c r="F22" i="1"/>
  <c r="AQ21" i="1"/>
  <c r="AO21" i="1"/>
  <c r="AM21" i="1"/>
  <c r="AK21" i="1"/>
  <c r="AI21" i="1"/>
  <c r="AG21" i="1"/>
  <c r="AE21" i="1"/>
  <c r="AJ21" i="1" s="1"/>
  <c r="AC21" i="1"/>
  <c r="AA21" i="1"/>
  <c r="AF21" i="1" s="1"/>
  <c r="Y21" i="1"/>
  <c r="W21" i="1"/>
  <c r="AB21" i="1" s="1"/>
  <c r="U21" i="1"/>
  <c r="S21" i="1"/>
  <c r="X21" i="1" s="1"/>
  <c r="Q21" i="1"/>
  <c r="O21" i="1"/>
  <c r="T21" i="1" s="1"/>
  <c r="M21" i="1"/>
  <c r="K21" i="1"/>
  <c r="P21" i="1" s="1"/>
  <c r="I21" i="1"/>
  <c r="H21" i="1"/>
  <c r="G21" i="1"/>
  <c r="L21" i="1" s="1"/>
  <c r="F21" i="1"/>
  <c r="AQ20" i="1"/>
  <c r="AO20" i="1"/>
  <c r="AM20" i="1"/>
  <c r="AK20" i="1"/>
  <c r="AI20" i="1"/>
  <c r="AG20" i="1"/>
  <c r="AE20" i="1"/>
  <c r="AJ20" i="1" s="1"/>
  <c r="AC20" i="1"/>
  <c r="AA20" i="1"/>
  <c r="AF20" i="1" s="1"/>
  <c r="Y20" i="1"/>
  <c r="W20" i="1"/>
  <c r="AB20" i="1" s="1"/>
  <c r="U20" i="1"/>
  <c r="S20" i="1"/>
  <c r="X20" i="1" s="1"/>
  <c r="Q20" i="1"/>
  <c r="O20" i="1"/>
  <c r="T20" i="1" s="1"/>
  <c r="M20" i="1"/>
  <c r="K20" i="1"/>
  <c r="P20" i="1" s="1"/>
  <c r="I20" i="1"/>
  <c r="H20" i="1"/>
  <c r="G20" i="1"/>
  <c r="L20" i="1" s="1"/>
  <c r="F20" i="1"/>
  <c r="AQ19" i="1"/>
  <c r="AQ25" i="1" s="1"/>
  <c r="AO19" i="1"/>
  <c r="AO25" i="1" s="1"/>
  <c r="AM19" i="1"/>
  <c r="AM25" i="1" s="1"/>
  <c r="AK19" i="1"/>
  <c r="AK25" i="1" s="1"/>
  <c r="AK56" i="1" s="1"/>
  <c r="AI19" i="1"/>
  <c r="AI25" i="1" s="1"/>
  <c r="AG19" i="1"/>
  <c r="AG25" i="1" s="1"/>
  <c r="AE19" i="1"/>
  <c r="AE25" i="1" s="1"/>
  <c r="AC19" i="1"/>
  <c r="AC25" i="1" s="1"/>
  <c r="AA19" i="1"/>
  <c r="AA25" i="1" s="1"/>
  <c r="Y19" i="1"/>
  <c r="Y25" i="1" s="1"/>
  <c r="W19" i="1"/>
  <c r="W25" i="1" s="1"/>
  <c r="U19" i="1"/>
  <c r="U25" i="1" s="1"/>
  <c r="S19" i="1"/>
  <c r="S25" i="1" s="1"/>
  <c r="Q19" i="1"/>
  <c r="Q25" i="1" s="1"/>
  <c r="Q56" i="1" s="1"/>
  <c r="O19" i="1"/>
  <c r="O25" i="1" s="1"/>
  <c r="M19" i="1"/>
  <c r="M25" i="1" s="1"/>
  <c r="K19" i="1"/>
  <c r="K25" i="1" s="1"/>
  <c r="I19" i="1"/>
  <c r="I25" i="1" s="1"/>
  <c r="H19" i="1"/>
  <c r="H25" i="1" s="1"/>
  <c r="G19" i="1"/>
  <c r="G25" i="1" s="1"/>
  <c r="G56" i="1" s="1"/>
  <c r="F19" i="1"/>
  <c r="F25" i="1" s="1"/>
  <c r="E19" i="1"/>
  <c r="E25" i="1" s="1"/>
  <c r="D19" i="1"/>
  <c r="D25" i="1" s="1"/>
  <c r="AT18" i="1"/>
  <c r="AS18" i="1"/>
  <c r="AR18" i="1"/>
  <c r="AQ18" i="1"/>
  <c r="AN18" i="1"/>
  <c r="AM18" i="1"/>
  <c r="AJ18" i="1"/>
  <c r="AI18" i="1"/>
  <c r="AF18" i="1"/>
  <c r="AE18" i="1"/>
  <c r="AB18" i="1"/>
  <c r="AA18" i="1"/>
  <c r="X18" i="1"/>
  <c r="W18" i="1"/>
  <c r="T18" i="1"/>
  <c r="S18" i="1"/>
  <c r="P18" i="1"/>
  <c r="O18" i="1"/>
  <c r="L18" i="1"/>
  <c r="K18" i="1"/>
  <c r="H18" i="1"/>
  <c r="E18" i="1"/>
  <c r="D18" i="1"/>
  <c r="W56" i="1" l="1"/>
  <c r="W103" i="1" s="1"/>
  <c r="I56" i="1"/>
  <c r="Y56" i="1"/>
  <c r="AO56" i="1"/>
  <c r="AO103" i="1" s="1"/>
  <c r="AF29" i="1"/>
  <c r="X64" i="1"/>
  <c r="D56" i="1"/>
  <c r="D103" i="1" s="1"/>
  <c r="D115" i="1" s="1"/>
  <c r="AQ56" i="1"/>
  <c r="AQ103" i="1" s="1"/>
  <c r="L30" i="1"/>
  <c r="G116" i="1"/>
  <c r="T19" i="1"/>
  <c r="T25" i="1" s="1"/>
  <c r="AJ19" i="1"/>
  <c r="AJ25" i="1" s="1"/>
  <c r="AP56" i="1"/>
  <c r="O29" i="1"/>
  <c r="O56" i="1" s="1"/>
  <c r="O103" i="1" s="1"/>
  <c r="AE29" i="1"/>
  <c r="AE56" i="1" s="1"/>
  <c r="AE103" i="1" s="1"/>
  <c r="AF28" i="1"/>
  <c r="M55" i="1"/>
  <c r="M56" i="1" s="1"/>
  <c r="M103" i="1" s="1"/>
  <c r="S55" i="1"/>
  <c r="S56" i="1" s="1"/>
  <c r="S103" i="1" s="1"/>
  <c r="AA55" i="1"/>
  <c r="AF30" i="1"/>
  <c r="AM55" i="1"/>
  <c r="AM56" i="1" s="1"/>
  <c r="AM103" i="1" s="1"/>
  <c r="L44" i="1"/>
  <c r="L59" i="1"/>
  <c r="G64" i="1"/>
  <c r="P59" i="1"/>
  <c r="K64" i="1"/>
  <c r="P64" i="1" s="1"/>
  <c r="Q64" i="1"/>
  <c r="Q103" i="1" s="1"/>
  <c r="AF59" i="1"/>
  <c r="AA64" i="1"/>
  <c r="AV116" i="1"/>
  <c r="X19" i="1"/>
  <c r="X25" i="1" s="1"/>
  <c r="AE64" i="1"/>
  <c r="AJ64" i="1" s="1"/>
  <c r="AF61" i="1"/>
  <c r="AF19" i="1"/>
  <c r="AF25" i="1" s="1"/>
  <c r="J56" i="1"/>
  <c r="N56" i="1"/>
  <c r="R56" i="1"/>
  <c r="V56" i="1"/>
  <c r="AD56" i="1"/>
  <c r="AH56" i="1"/>
  <c r="AL56" i="1"/>
  <c r="AA29" i="1"/>
  <c r="AA56" i="1" s="1"/>
  <c r="AA103" i="1" s="1"/>
  <c r="E55" i="1"/>
  <c r="E56" i="1" s="1"/>
  <c r="E103" i="1" s="1"/>
  <c r="E115" i="1" s="1"/>
  <c r="I55" i="1"/>
  <c r="O55" i="1"/>
  <c r="U55" i="1"/>
  <c r="U56" i="1" s="1"/>
  <c r="U103" i="1" s="1"/>
  <c r="AG55" i="1"/>
  <c r="AG56" i="1" s="1"/>
  <c r="AG103" i="1" s="1"/>
  <c r="P31" i="1"/>
  <c r="X32" i="1"/>
  <c r="AF35" i="1"/>
  <c r="AJ41" i="1"/>
  <c r="AB42" i="1"/>
  <c r="AB55" i="1" s="1"/>
  <c r="T43" i="1"/>
  <c r="I102" i="1"/>
  <c r="Y102" i="1"/>
  <c r="P115" i="1"/>
  <c r="L117" i="1"/>
  <c r="P19" i="1"/>
  <c r="P25" i="1" s="1"/>
  <c r="P56" i="1" s="1"/>
  <c r="P103" i="1" s="1"/>
  <c r="L19" i="1"/>
  <c r="L25" i="1" s="1"/>
  <c r="AB19" i="1"/>
  <c r="AB25" i="1" s="1"/>
  <c r="D29" i="1"/>
  <c r="H29" i="1"/>
  <c r="H56" i="1" s="1"/>
  <c r="H103" i="1" s="1"/>
  <c r="W29" i="1"/>
  <c r="X27" i="1"/>
  <c r="X29" i="1" s="1"/>
  <c r="F55" i="1"/>
  <c r="F56" i="1" s="1"/>
  <c r="F103" i="1" s="1"/>
  <c r="K55" i="1"/>
  <c r="K56" i="1" s="1"/>
  <c r="K103" i="1" s="1"/>
  <c r="P30" i="1"/>
  <c r="P55" i="1" s="1"/>
  <c r="W55" i="1"/>
  <c r="AC55" i="1"/>
  <c r="AC56" i="1" s="1"/>
  <c r="AC103" i="1" s="1"/>
  <c r="AI55" i="1"/>
  <c r="AI56" i="1" s="1"/>
  <c r="AI103" i="1" s="1"/>
  <c r="AQ55" i="1"/>
  <c r="P33" i="1"/>
  <c r="X34" i="1"/>
  <c r="AF37" i="1"/>
  <c r="L40" i="1"/>
  <c r="AJ43" i="1"/>
  <c r="AB44" i="1"/>
  <c r="T45" i="1"/>
  <c r="T64" i="1"/>
  <c r="AJ61" i="1"/>
  <c r="Y116" i="1"/>
  <c r="Z107" i="1"/>
  <c r="AD107" i="1"/>
  <c r="AB116" i="1"/>
  <c r="AF116" i="1" s="1"/>
  <c r="AJ116" i="1" s="1"/>
  <c r="AN116" i="1" s="1"/>
  <c r="AR116" i="1" s="1"/>
  <c r="AT116" i="1" s="1"/>
  <c r="M64" i="1"/>
  <c r="AB59" i="1"/>
  <c r="AC64" i="1"/>
  <c r="AJ60" i="1"/>
  <c r="T61" i="1"/>
  <c r="AJ62" i="1"/>
  <c r="AJ102" i="1"/>
  <c r="T66" i="1"/>
  <c r="T102" i="1" s="1"/>
  <c r="AF66" i="1"/>
  <c r="Q116" i="1"/>
  <c r="R107" i="1"/>
  <c r="X30" i="1"/>
  <c r="X59" i="1"/>
  <c r="Y64" i="1"/>
  <c r="T60" i="1"/>
  <c r="T62" i="1"/>
  <c r="P66" i="1"/>
  <c r="AB66" i="1"/>
  <c r="AB102" i="1" s="1"/>
  <c r="I116" i="1"/>
  <c r="J116" i="1" s="1"/>
  <c r="N116" i="1" s="1"/>
  <c r="J107" i="1"/>
  <c r="N107" i="1" s="1"/>
  <c r="AO116" i="1"/>
  <c r="AP107" i="1"/>
  <c r="T111" i="1"/>
  <c r="AN111" i="1"/>
  <c r="AU117" i="1"/>
  <c r="T30" i="1"/>
  <c r="AJ30" i="1"/>
  <c r="AJ55" i="1" s="1"/>
  <c r="AK64" i="1"/>
  <c r="AK103" i="1" s="1"/>
  <c r="W64" i="1"/>
  <c r="AB64" i="1" s="1"/>
  <c r="P102" i="1"/>
  <c r="X102" i="1"/>
  <c r="AF102" i="1"/>
  <c r="AO102" i="1"/>
  <c r="L66" i="1"/>
  <c r="L102" i="1" s="1"/>
  <c r="V107" i="1"/>
  <c r="AG116" i="1"/>
  <c r="AH107" i="1"/>
  <c r="AA117" i="1"/>
  <c r="AA118" i="1" s="1"/>
  <c r="AQ117" i="1"/>
  <c r="S102" i="1"/>
  <c r="AP103" i="1" l="1"/>
  <c r="AK115" i="1"/>
  <c r="AK109" i="1"/>
  <c r="AT109" i="1" s="1"/>
  <c r="AT111" i="1" s="1"/>
  <c r="U109" i="1"/>
  <c r="U115" i="1"/>
  <c r="AG109" i="1"/>
  <c r="AG115" i="1"/>
  <c r="AL103" i="1"/>
  <c r="Q109" i="1"/>
  <c r="Q115" i="1"/>
  <c r="V103" i="1"/>
  <c r="AC109" i="1"/>
  <c r="AH103" i="1"/>
  <c r="AC115" i="1"/>
  <c r="F115" i="1"/>
  <c r="R103" i="1"/>
  <c r="M109" i="1"/>
  <c r="M115" i="1"/>
  <c r="AS118" i="1"/>
  <c r="AQ118" i="1"/>
  <c r="T55" i="1"/>
  <c r="T56" i="1" s="1"/>
  <c r="T103" i="1" s="1"/>
  <c r="AO109" i="1"/>
  <c r="AO115" i="1"/>
  <c r="I103" i="1"/>
  <c r="AB56" i="1"/>
  <c r="AB103" i="1" s="1"/>
  <c r="AF64" i="1"/>
  <c r="L55" i="1"/>
  <c r="L56" i="1" s="1"/>
  <c r="L103" i="1" s="1"/>
  <c r="X56" i="1"/>
  <c r="X103" i="1" s="1"/>
  <c r="X55" i="1"/>
  <c r="T115" i="1"/>
  <c r="P117" i="1"/>
  <c r="L64" i="1"/>
  <c r="AF55" i="1"/>
  <c r="AF56" i="1" s="1"/>
  <c r="AF103" i="1" s="1"/>
  <c r="AJ56" i="1"/>
  <c r="AJ103" i="1" s="1"/>
  <c r="Y103" i="1"/>
  <c r="Z103" i="1" s="1"/>
  <c r="I109" i="1" l="1"/>
  <c r="I115" i="1"/>
  <c r="X115" i="1"/>
  <c r="T117" i="1"/>
  <c r="T118" i="1" s="1"/>
  <c r="J115" i="1"/>
  <c r="N115" i="1" s="1"/>
  <c r="Y109" i="1"/>
  <c r="AD103" i="1"/>
  <c r="Y115" i="1"/>
  <c r="G115" i="1"/>
  <c r="J103" i="1"/>
  <c r="N103" i="1" s="1"/>
  <c r="AB115" i="1" l="1"/>
  <c r="X117" i="1"/>
  <c r="X118" i="1" s="1"/>
  <c r="AF115" i="1" l="1"/>
  <c r="AB117" i="1"/>
  <c r="AB118" i="1" s="1"/>
  <c r="AJ115" i="1" l="1"/>
  <c r="AF117" i="1"/>
  <c r="AF118" i="1" s="1"/>
  <c r="AN115" i="1" l="1"/>
  <c r="AJ117" i="1"/>
  <c r="AJ118" i="1" s="1"/>
  <c r="AR115" i="1" l="1"/>
  <c r="AN117" i="1"/>
  <c r="AN118" i="1" l="1"/>
  <c r="AT118" i="1"/>
  <c r="AR117" i="1"/>
  <c r="AR118" i="1" s="1"/>
  <c r="AT115" i="1"/>
  <c r="AT117" i="1" l="1"/>
  <c r="AV115" i="1"/>
  <c r="AV117" i="1" s="1"/>
</calcChain>
</file>

<file path=xl/sharedStrings.xml><?xml version="1.0" encoding="utf-8"?>
<sst xmlns="http://schemas.openxmlformats.org/spreadsheetml/2006/main" count="149" uniqueCount="148">
  <si>
    <t xml:space="preserve">Численность для расчета подушевого норматива финансирования скорой медицинской помощи </t>
  </si>
  <si>
    <t xml:space="preserve">         (наименование страховой медицинской организации (филиала)</t>
  </si>
  <si>
    <t>№ п/п</t>
  </si>
  <si>
    <t>Наименование МО</t>
  </si>
  <si>
    <t>Подушевой норматив на 01.01.2024</t>
  </si>
  <si>
    <t>Численность застрахованных лиц по состоянию на 01.01.2024</t>
  </si>
  <si>
    <t>Расходы по подушевому нормативу на январь 2023 года</t>
  </si>
  <si>
    <t>Численность застрахованных лиц по состоянию на 01.02.2024</t>
  </si>
  <si>
    <t>Среднемесячная численность застрахованных лиц, исходя из  данных на 01.01.2024 и на 01.02.2024</t>
  </si>
  <si>
    <t>Расходы по подушевому нормативу на январь 2024 года, гр.3*гр.6</t>
  </si>
  <si>
    <t>Численность застрахованных лиц по состоянию на 01.03.2024</t>
  </si>
  <si>
    <t>Среднемесячная численность застрахованных лиц, исходя из  данных на 01.02.2024 и на 01.03.2024</t>
  </si>
  <si>
    <t>Расходы по подушевому нормативу на февраль 2024 года, гр.3*гр.9</t>
  </si>
  <si>
    <t>Расходы по подушевому нормативу на январь-февраль 2024 года, гр.7+гр.10</t>
  </si>
  <si>
    <t>Численность застрахованных лиц по состоянию на 01.04.2024</t>
  </si>
  <si>
    <t>Среднемесячная численность застрахованных лиц, исходя из  данных на 01.03.2024 и на 01.04.2024</t>
  </si>
  <si>
    <t>Расходы по подушевому нормативу на март 2024 года, гр.3*гр. 11</t>
  </si>
  <si>
    <t>Расходы по подушевому нормативу на январь-март 2024 года, гр.7+гр.10</t>
  </si>
  <si>
    <t>Численность застрахованных лиц по состоянию на 01.05.2024</t>
  </si>
  <si>
    <t>Среднемесячная численность застрахованных лиц, исходя из  данных на 01.04.2024 и на 01.05.2024</t>
  </si>
  <si>
    <t>Расходы по подушевому нормативу на апрель 2024 года, гр.3*гр.17</t>
  </si>
  <si>
    <t>Расходы по подушевому нормативу на январь-апрель 2024 года, гр.15+гр.18</t>
  </si>
  <si>
    <t>Численность застрахованных лиц по состоянию на 01.06.2024</t>
  </si>
  <si>
    <t>Среднемесячная численность застрахованных лиц, исходя из  данных на 01.05.2024 и на 01.06.2024</t>
  </si>
  <si>
    <t>Расходы по подушевому нормативу на май 2024 года, гр.3*гр.17</t>
  </si>
  <si>
    <t>Расходы по подушевому нормативу на январь-май 2024 года, гр.15+гр.18</t>
  </si>
  <si>
    <t>Численность застрахованных лиц по состоянию на 01.07.2024</t>
  </si>
  <si>
    <t>Среднемесячная численность застрахованных лиц, исходя из  данных на 01.06.2024 и на 01.07.2024</t>
  </si>
  <si>
    <t>Расходы по подушевому нормативу на июнь 2024 года, гр.3*гр.25</t>
  </si>
  <si>
    <t>Расходы по подушевому нормативу на январь-июнь 2024 года, гр.15+гр.18</t>
  </si>
  <si>
    <t>Численность застрахованных лиц по состоянию на 01.08.2024</t>
  </si>
  <si>
    <t>Среднемесячная численность застрахованных лиц, исходя из  данных на 01.07.2024 и на 01.08.2024</t>
  </si>
  <si>
    <t>Расходы по подушевому нормативу на июль 2024 года, гр.3*гр.29</t>
  </si>
  <si>
    <t>Расходы по подушевому нормативу на январь-июль 2024 года, гр.15+гр.18</t>
  </si>
  <si>
    <t>Численность застрахованных лиц по состоянию на 01.09.2024</t>
  </si>
  <si>
    <t>Среднемесячная численность застрахованных лиц, исходя из  данных на 01.08.2024 и на 01.09.2024</t>
  </si>
  <si>
    <t>Расходы по подушевому нормативу на август 2024 года, гр.3*гр.33</t>
  </si>
  <si>
    <t>Расходы по подушевому нормативу на январь-август 2024 года, гр.31+гр.34</t>
  </si>
  <si>
    <t>Численность застрахованных лиц по состоянию на 01.10.2024</t>
  </si>
  <si>
    <t>Среднемесячная численность застрахованных лиц, исходя из  данных на 01.09.2024 и на 01.10.2024</t>
  </si>
  <si>
    <t>Расходы по подушевому нормативу на сентябрь 2024 года, гр.3*гр.37</t>
  </si>
  <si>
    <t>Расходы по подушевому нормативу на январь-сентябрь 2024 года, гр.35+гр.38</t>
  </si>
  <si>
    <t>Численность застрахованных лиц по состоянию на 01.11.2024</t>
  </si>
  <si>
    <t>Среднемесячная численность застрахованных лиц, исходя из  данных на 01.10.2024 и на 01.11.2024</t>
  </si>
  <si>
    <t>Расходы по подушевому нормативу на октябрь 2024 года, гр.3*гр.41</t>
  </si>
  <si>
    <t>Расходы по подушевому нормативу на январь-октябрь 2024 года, гр.39+гр.42</t>
  </si>
  <si>
    <t>Расходы по подушевому нормативу на ноябрь-декабрь 2024 года, гр.42*2</t>
  </si>
  <si>
    <t>Расходы по подушевому нормативу на январь-декабрь 2024 года, гр.43+гр.44</t>
  </si>
  <si>
    <t>Распределено решением Комиссии от 14.11.2024 Протокол №19</t>
  </si>
  <si>
    <t>Сумма экономии в руб., гр. 42-гр.41, "+"-экономия расходов относительно плановых расходов; "-"- превышение относительно плановых расходов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</si>
  <si>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</si>
  <si>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</si>
  <si>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</si>
  <si>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</si>
  <si>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</si>
  <si>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</si>
  <si>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"Городская поликлиника"</t>
  </si>
  <si>
    <t>ГБУЗ "Клиническая больница №6 им. Г.А. Захарьина"</t>
  </si>
  <si>
    <t>ГБУЗ "Клиническая  больница №4"</t>
  </si>
  <si>
    <t>ГБУЗ "Пензенский городской родильный дом"</t>
  </si>
  <si>
    <t>ГАУЗ ПО "Пензенская стоматологическая поликлиника"</t>
  </si>
  <si>
    <t>ГБУЗ "Городская детская поликлиника"</t>
  </si>
  <si>
    <t>ИТОГО по ГУЗам, расположенным на территории г. Пензы:</t>
  </si>
  <si>
    <t xml:space="preserve">ГБУЗ"Кузнецкая межрайонная стоматологическая поликлиника" </t>
  </si>
  <si>
    <t xml:space="preserve">ГБУЗ "Кузнецкая межрайонная детская больница"  </t>
  </si>
  <si>
    <t>ГБУЗ "Кузнецкая  центральная районная больница"</t>
  </si>
  <si>
    <t>ИТОГО по ГУЗам, расположенным на территории г. Кузнецка: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</si>
  <si>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</si>
  <si>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</si>
  <si>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</si>
  <si>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</si>
  <si>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</si>
  <si>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</si>
  <si>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</si>
  <si>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</si>
  <si>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</si>
  <si>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</si>
  <si>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</si>
  <si>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</si>
  <si>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</si>
  <si>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</si>
  <si>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</si>
  <si>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</si>
  <si>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</si>
  <si>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</si>
  <si>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</si>
  <si>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</si>
  <si>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</si>
  <si>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ГБУЗ "Пензенский областной центр  общ. здоровья и мед. профилактики"</t>
  </si>
  <si>
    <t>ГБУЗ "Пензенский областной клинический центр крови"</t>
  </si>
  <si>
    <t>ГБУЗ "Областная психиатрическая больница им.К.Р.Евграфова"</t>
  </si>
  <si>
    <t>ГБУЗ 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</si>
  <si>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</si>
  <si>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</si>
  <si>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МУЗ "Городской санаторий-профилакторий" - г. Заречный</t>
  </si>
  <si>
    <t>Всего по МУЗ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</si>
  <si>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</si>
  <si>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</si>
  <si>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</si>
  <si>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</si>
  <si>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</si>
  <si>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</si>
  <si>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</si>
  <si>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</si>
  <si>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</si>
  <si>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</si>
  <si>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</si>
  <si>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</si>
  <si>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</si>
  <si>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</si>
  <si>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</si>
  <si>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</si>
  <si>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</si>
  <si>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</si>
  <si>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</si>
  <si>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</si>
  <si>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</si>
  <si>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</si>
  <si>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</si>
  <si>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</si>
  <si>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</si>
  <si>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</si>
  <si>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</si>
  <si>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</si>
  <si>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</si>
  <si>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</si>
  <si>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</si>
  <si>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</si>
  <si>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</si>
  <si>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</si>
  <si>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</si>
  <si>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</si>
  <si>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</si>
  <si>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</si>
  <si>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</si>
  <si>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</si>
  <si>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</si>
  <si>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</si>
  <si>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</si>
  <si>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</si>
  <si>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ВСЕГО численность обслуживаемого населения ГБУЗ ПОССМП"</t>
  </si>
  <si>
    <t>ФГБУЗ «МСЧ 59 ФМБА России»</t>
  </si>
  <si>
    <t>ИТОГО обслуживаемого населения</t>
  </si>
  <si>
    <t>ГБУЗ «Пензенская областная станция скорой медицинской помощи»</t>
  </si>
  <si>
    <t>ВСЕГО</t>
  </si>
  <si>
    <t>СВОД по СМО      за ЯНВАРЬ-ДЕКАБРЬ 2024г.</t>
  </si>
  <si>
    <t xml:space="preserve">Расчет объемов финансового обеспечения  по подушевому нормативу финансирования  скорой медицинской помощи на ЯНВАРЬ-ДЕКАБРЬ 2024 года </t>
  </si>
  <si>
    <t>Приложение №1.5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</si>
</sst>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9" fillId="0" borderId="0"/>
  </cellStyleXfs>
  <cellXfs count="142">
    <xf numFmtId="0" fontId="0" fillId="0" borderId="0" xfId="0"/>
    <xf numFmtId="0" fontId="2" fillId="0" borderId="0" xfId="2" applyFont="1"/>
    <xf numFmtId="0" fontId="3" fillId="0" borderId="0" xfId="2" applyFont="1"/>
    <xf numFmtId="0" fontId="2" fillId="0" borderId="0" xfId="0" applyFont="1"/>
    <xf numFmtId="0" fontId="4" fillId="0" borderId="0" xfId="2" applyFont="1"/>
    <xf numFmtId="0" fontId="5" fillId="0" borderId="0" xfId="0" applyFont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0" xfId="0" applyFont="1"/>
    <xf numFmtId="0" fontId="8" fillId="0" borderId="1" xfId="3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" fontId="3" fillId="0" borderId="3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2" borderId="1" xfId="1" applyFont="1" applyFill="1" applyBorder="1" applyAlignment="1">
      <alignment vertical="center" wrapText="1"/>
    </xf>
    <xf numFmtId="165" fontId="3" fillId="2" borderId="3" xfId="1" applyFont="1" applyFill="1" applyBorder="1" applyAlignment="1">
      <alignment vertical="center" wrapText="1"/>
    </xf>
    <xf numFmtId="165" fontId="16" fillId="2" borderId="3" xfId="1" applyFont="1" applyFill="1" applyBorder="1" applyAlignment="1">
      <alignment vertical="center" wrapText="1"/>
    </xf>
    <xf numFmtId="165" fontId="16" fillId="2" borderId="1" xfId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4" applyFont="1" applyFill="1" applyBorder="1" applyAlignment="1">
      <alignment vertical="center" wrapText="1"/>
    </xf>
    <xf numFmtId="0" fontId="2" fillId="0" borderId="3" xfId="0" applyFont="1" applyBorder="1"/>
    <xf numFmtId="0" fontId="2" fillId="0" borderId="1" xfId="0" applyFont="1" applyBorder="1"/>
    <xf numFmtId="0" fontId="9" fillId="7" borderId="1" xfId="0" applyFont="1" applyFill="1" applyBorder="1"/>
    <xf numFmtId="0" fontId="9" fillId="7" borderId="1" xfId="0" applyFont="1" applyFill="1" applyBorder="1" applyAlignment="1">
      <alignment horizontal="left" wrapText="1"/>
    </xf>
    <xf numFmtId="4" fontId="9" fillId="7" borderId="1" xfId="0" applyNumberFormat="1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vertical="center" wrapText="1"/>
    </xf>
    <xf numFmtId="165" fontId="9" fillId="7" borderId="1" xfId="1" applyNumberFormat="1" applyFont="1" applyFill="1" applyBorder="1"/>
    <xf numFmtId="165" fontId="17" fillId="7" borderId="1" xfId="1" applyNumberFormat="1" applyFont="1" applyFill="1" applyBorder="1"/>
    <xf numFmtId="165" fontId="9" fillId="7" borderId="3" xfId="1" applyNumberFormat="1" applyFont="1" applyFill="1" applyBorder="1"/>
    <xf numFmtId="0" fontId="8" fillId="0" borderId="1" xfId="4" applyFont="1" applyBorder="1" applyAlignment="1">
      <alignment vertical="center" wrapText="1"/>
    </xf>
    <xf numFmtId="4" fontId="3" fillId="8" borderId="3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vertical="center" wrapText="1"/>
    </xf>
    <xf numFmtId="165" fontId="3" fillId="6" borderId="1" xfId="1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vertical="center" wrapText="1"/>
    </xf>
    <xf numFmtId="165" fontId="16" fillId="2" borderId="1" xfId="1" applyNumberFormat="1" applyFont="1" applyFill="1" applyBorder="1" applyAlignment="1">
      <alignment vertical="center" wrapText="1"/>
    </xf>
    <xf numFmtId="165" fontId="16" fillId="6" borderId="1" xfId="1" applyNumberFormat="1" applyFont="1" applyFill="1" applyBorder="1" applyAlignment="1">
      <alignment vertical="center" wrapText="1"/>
    </xf>
    <xf numFmtId="165" fontId="3" fillId="6" borderId="3" xfId="1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8" fillId="7" borderId="1" xfId="3" applyFont="1" applyFill="1" applyBorder="1" applyAlignment="1">
      <alignment vertical="center" wrapText="1"/>
    </xf>
    <xf numFmtId="165" fontId="9" fillId="7" borderId="1" xfId="0" applyNumberFormat="1" applyFont="1" applyFill="1" applyBorder="1" applyAlignment="1">
      <alignment vertical="center" wrapText="1"/>
    </xf>
    <xf numFmtId="164" fontId="11" fillId="7" borderId="1" xfId="0" applyNumberFormat="1" applyFont="1" applyFill="1" applyBorder="1" applyAlignment="1">
      <alignment vertical="center" wrapText="1"/>
    </xf>
    <xf numFmtId="165" fontId="17" fillId="7" borderId="1" xfId="0" applyNumberFormat="1" applyFont="1" applyFill="1" applyBorder="1" applyAlignment="1">
      <alignment vertical="center" wrapText="1"/>
    </xf>
    <xf numFmtId="165" fontId="9" fillId="7" borderId="3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vertical="center" wrapText="1"/>
    </xf>
    <xf numFmtId="0" fontId="8" fillId="9" borderId="1" xfId="4" applyFont="1" applyFill="1" applyBorder="1" applyAlignment="1">
      <alignment vertical="center" wrapText="1"/>
    </xf>
    <xf numFmtId="0" fontId="8" fillId="8" borderId="1" xfId="4" applyFont="1" applyFill="1" applyBorder="1" applyAlignment="1">
      <alignment vertical="center" wrapText="1"/>
    </xf>
    <xf numFmtId="165" fontId="10" fillId="2" borderId="3" xfId="1" applyNumberFormat="1" applyFont="1" applyFill="1" applyBorder="1" applyAlignment="1">
      <alignment vertical="center" wrapText="1"/>
    </xf>
    <xf numFmtId="0" fontId="8" fillId="8" borderId="1" xfId="3" applyFont="1" applyFill="1" applyBorder="1" applyAlignment="1">
      <alignment wrapText="1"/>
    </xf>
    <xf numFmtId="4" fontId="3" fillId="6" borderId="3" xfId="0" applyNumberFormat="1" applyFont="1" applyFill="1" applyBorder="1" applyAlignment="1">
      <alignment horizontal="center" vertical="center" wrapText="1"/>
    </xf>
    <xf numFmtId="164" fontId="17" fillId="7" borderId="1" xfId="0" applyNumberFormat="1" applyFont="1" applyFill="1" applyBorder="1" applyAlignment="1">
      <alignment vertical="center" wrapText="1"/>
    </xf>
    <xf numFmtId="164" fontId="9" fillId="7" borderId="3" xfId="0" applyNumberFormat="1" applyFont="1" applyFill="1" applyBorder="1" applyAlignment="1">
      <alignment vertical="center" wrapText="1"/>
    </xf>
    <xf numFmtId="0" fontId="8" fillId="8" borderId="1" xfId="3" applyFont="1" applyFill="1" applyBorder="1" applyAlignment="1">
      <alignment vertical="center" wrapText="1"/>
    </xf>
    <xf numFmtId="164" fontId="9" fillId="8" borderId="1" xfId="0" applyNumberFormat="1" applyFont="1" applyFill="1" applyBorder="1" applyAlignment="1">
      <alignment vertical="center" wrapText="1"/>
    </xf>
    <xf numFmtId="165" fontId="11" fillId="7" borderId="3" xfId="0" applyNumberFormat="1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center" vertical="center" wrapText="1"/>
    </xf>
    <xf numFmtId="4" fontId="3" fillId="0" borderId="3" xfId="5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165" fontId="3" fillId="2" borderId="0" xfId="1" applyNumberFormat="1" applyFont="1" applyFill="1" applyBorder="1" applyAlignment="1">
      <alignment vertical="center" wrapText="1"/>
    </xf>
    <xf numFmtId="165" fontId="10" fillId="2" borderId="0" xfId="1" applyNumberFormat="1" applyFont="1" applyFill="1" applyBorder="1" applyAlignment="1">
      <alignment vertical="center" wrapText="1"/>
    </xf>
    <xf numFmtId="0" fontId="18" fillId="7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16" fillId="0" borderId="0" xfId="2" applyFont="1"/>
    <xf numFmtId="0" fontId="10" fillId="0" borderId="0" xfId="2" applyFont="1"/>
    <xf numFmtId="0" fontId="20" fillId="0" borderId="0" xfId="0" applyFont="1"/>
    <xf numFmtId="0" fontId="20" fillId="0" borderId="1" xfId="0" applyFont="1" applyBorder="1"/>
    <xf numFmtId="164" fontId="2" fillId="0" borderId="0" xfId="2" applyNumberFormat="1" applyFont="1"/>
    <xf numFmtId="0" fontId="2" fillId="0" borderId="1" xfId="2" applyFont="1" applyBorder="1"/>
    <xf numFmtId="0" fontId="3" fillId="0" borderId="1" xfId="4" applyFont="1" applyFill="1" applyBorder="1" applyAlignment="1">
      <alignment vertical="top" wrapText="1"/>
    </xf>
    <xf numFmtId="0" fontId="2" fillId="0" borderId="2" xfId="2" applyFont="1" applyBorder="1"/>
    <xf numFmtId="164" fontId="3" fillId="0" borderId="2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0" fontId="20" fillId="0" borderId="2" xfId="2" applyFont="1" applyBorder="1"/>
    <xf numFmtId="0" fontId="2" fillId="6" borderId="1" xfId="2" applyFont="1" applyFill="1" applyBorder="1"/>
    <xf numFmtId="0" fontId="20" fillId="6" borderId="1" xfId="2" applyFont="1" applyFill="1" applyBorder="1"/>
    <xf numFmtId="0" fontId="2" fillId="6" borderId="3" xfId="2" applyFont="1" applyFill="1" applyBorder="1"/>
    <xf numFmtId="164" fontId="3" fillId="0" borderId="0" xfId="2" applyNumberFormat="1" applyFont="1"/>
    <xf numFmtId="0" fontId="2" fillId="0" borderId="0" xfId="0" applyFont="1" applyFill="1" applyBorder="1"/>
    <xf numFmtId="165" fontId="9" fillId="0" borderId="0" xfId="0" applyNumberFormat="1" applyFont="1" applyFill="1" applyBorder="1" applyAlignment="1">
      <alignment vertical="center" wrapText="1"/>
    </xf>
    <xf numFmtId="164" fontId="16" fillId="0" borderId="0" xfId="2" applyNumberFormat="1" applyFont="1"/>
    <xf numFmtId="0" fontId="20" fillId="0" borderId="0" xfId="0" applyFont="1" applyFill="1" applyBorder="1"/>
    <xf numFmtId="165" fontId="17" fillId="0" borderId="0" xfId="0" applyNumberFormat="1" applyFont="1" applyFill="1" applyBorder="1" applyAlignment="1">
      <alignment vertical="center" wrapText="1"/>
    </xf>
    <xf numFmtId="43" fontId="3" fillId="0" borderId="0" xfId="2" applyNumberFormat="1" applyFont="1"/>
    <xf numFmtId="0" fontId="22" fillId="0" borderId="0" xfId="0" applyFont="1"/>
    <xf numFmtId="0" fontId="3" fillId="0" borderId="1" xfId="4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vertical="center" wrapText="1"/>
    </xf>
    <xf numFmtId="165" fontId="11" fillId="7" borderId="1" xfId="0" applyNumberFormat="1" applyFont="1" applyFill="1" applyBorder="1" applyAlignment="1">
      <alignment vertical="center" wrapText="1"/>
    </xf>
    <xf numFmtId="165" fontId="3" fillId="0" borderId="3" xfId="0" applyNumberFormat="1" applyFont="1" applyFill="1" applyBorder="1" applyAlignment="1">
      <alignment vertical="center" wrapText="1"/>
    </xf>
    <xf numFmtId="0" fontId="23" fillId="6" borderId="1" xfId="2" applyFont="1" applyFill="1" applyBorder="1"/>
    <xf numFmtId="0" fontId="9" fillId="6" borderId="1" xfId="4" applyFont="1" applyFill="1" applyBorder="1" applyAlignment="1">
      <alignment vertical="top" wrapText="1"/>
    </xf>
    <xf numFmtId="164" fontId="9" fillId="6" borderId="1" xfId="0" applyNumberFormat="1" applyFont="1" applyFill="1" applyBorder="1" applyAlignment="1">
      <alignment vertical="center" wrapText="1"/>
    </xf>
    <xf numFmtId="165" fontId="9" fillId="6" borderId="1" xfId="0" applyNumberFormat="1" applyFont="1" applyFill="1" applyBorder="1" applyAlignment="1">
      <alignment vertical="center" wrapText="1"/>
    </xf>
    <xf numFmtId="164" fontId="17" fillId="6" borderId="1" xfId="0" applyNumberFormat="1" applyFont="1" applyFill="1" applyBorder="1" applyAlignment="1">
      <alignment vertical="center" wrapText="1"/>
    </xf>
    <xf numFmtId="164" fontId="11" fillId="6" borderId="1" xfId="0" applyNumberFormat="1" applyFont="1" applyFill="1" applyBorder="1" applyAlignment="1">
      <alignment vertical="center" wrapText="1"/>
    </xf>
    <xf numFmtId="165" fontId="11" fillId="6" borderId="1" xfId="0" applyNumberFormat="1" applyFont="1" applyFill="1" applyBorder="1" applyAlignment="1">
      <alignment vertical="center" wrapText="1"/>
    </xf>
    <xf numFmtId="165" fontId="9" fillId="6" borderId="3" xfId="0" applyNumberFormat="1" applyFont="1" applyFill="1" applyBorder="1" applyAlignment="1">
      <alignment vertical="center" wrapText="1"/>
    </xf>
    <xf numFmtId="43" fontId="2" fillId="0" borderId="0" xfId="0" applyNumberFormat="1" applyFont="1"/>
    <xf numFmtId="165" fontId="3" fillId="0" borderId="0" xfId="2" applyNumberFormat="1" applyFont="1"/>
    <xf numFmtId="0" fontId="12" fillId="0" borderId="0" xfId="0" applyFont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1" fillId="0" borderId="9" xfId="2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Объемы по поликлинике и стоматологии по факту 1-го пол. 2005 г." xfId="2"/>
    <cellStyle name="Обычный_Распределенные объемы на 2013г._кварталы по СМО_с 01.08.2013" xfId="5"/>
    <cellStyle name="Обычный_Список  ЛПУ" xfId="4"/>
    <cellStyle name="Обычный_форма4(нов.)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85;&#1072;%202024%20&#1075;&#1086;&#1076;\&#1056;&#1072;&#1089;&#1095;&#1077;&#1090;%20&#1087;&#1086;&#1076;&#1091;&#1096;&#1077;&#1074;&#1086;&#1075;&#1086;%20&#1085;&#1072;%202024%20&#1075;&#1086;&#1076;\&#1056;&#1072;&#1089;&#1095;&#1077;&#1090;%20&#1087;&#1086;&#1076;&#1091;&#1096;&#1077;&#1074;&#1086;&#1075;&#1086;_&#1079;&#1072;%20&#1103;&#1085;&#1074;&#1072;&#1088;&#1100;-&#1086;&#1082;&#1090;&#1103;&#1073;&#1088;&#1100;%202024%20&#1075;&#1086;&#1076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5;&#1086;&#1090;&#1088;&#1077;&#1073;&#1085;&#1086;&#1089;&#1090;&#1100;%20&#1085;&#1072;%202022%20&#1075;&#1086;&#1076;%20(&#1095;&#1080;&#1089;&#1083;&#1077;&#1085;&#1085;&#1086;&#1089;&#1090;&#1100;)\&#1063;&#1080;&#1089;&#1083;&#1077;&#1085;&#1085;&#1086;&#1089;&#1090;&#1100;%20&#1085;&#1072;%2001.01.2022\&#1057;&#1074;&#1086;&#1076;%20&#1087;&#1086;%20&#1074;&#1089;&#1077;&#1084;%20&#1057;&#1052;&#1054;%20&#1085;&#1072;%2001.01.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9/&#1055;&#1088;&#1080;&#1083;&#1086;&#1078;&#1077;&#1085;&#1080;&#1103;%20&#1082;%20&#1055;&#1088;&#1086;&#1090;&#1086;&#1082;&#1086;&#1083;&#1091;%20&#8470;19/&#1055;&#1088;1.6_&#1056;&#1072;&#1089;&#1093;&#1086;&#1076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ормленные_c 01.01.2024"/>
      <sheetName val=" АП+СМП (январь 2022 год)"/>
      <sheetName val="Расходы АП (экономия)"/>
      <sheetName val="Расходы АП (Экономия_2022)"/>
      <sheetName val="2021_Расчет_подуш_АПП_с 01.11"/>
      <sheetName val="Оформленные_c 01.03.2024"/>
      <sheetName val="Оформленные_c 01.04.2024"/>
      <sheetName val=" АП+СМП (апрель 2024 год)"/>
      <sheetName val="Расходы АП СВОД_экономия"/>
      <sheetName val="Расходы АП СВОД_янв"/>
      <sheetName val="Расходы АП (МАКС)_янв"/>
      <sheetName val="Расходы АП (Капитал)_янв"/>
      <sheetName val="Расходы СМП_экономия"/>
      <sheetName val="Расходы СМП_экономия (2)"/>
      <sheetName val="Расходы АП СВОД_янв (2)"/>
      <sheetName val="Расходы АП (МАКС)_янв (2)"/>
      <sheetName val="Расходы АП (Капитал)_янв (2)"/>
      <sheetName val="январь 2024 года_свод"/>
      <sheetName val="Капитал"/>
      <sheetName val="январь 2024 года_МАКС"/>
      <sheetName val="январь 2024 года_Капита"/>
      <sheetName val="Оформленные_c 01.01.2023_"/>
      <sheetName val="Расходы АП (Итого)_ТС"/>
      <sheetName val="Расходы СМП"/>
      <sheetName val="Расходы АП (МАКС)_ТС"/>
      <sheetName val="Расходы АП (Капитал)_ТС"/>
      <sheetName val="РАСЧЕТ"/>
      <sheetName val="РАСЧЕТ_Капитал"/>
      <sheetName val="СМП_ИТОГО"/>
      <sheetName val="Расходы СМП (1 вар)"/>
      <sheetName val="январь 2020 года (МАКС)"/>
      <sheetName val="январь 2020 года (Капитал)"/>
      <sheetName val="МАКС (2)"/>
      <sheetName val="КАПИТАЛ (2)"/>
      <sheetName val="ВСЕГО"/>
      <sheetName val="Расходы СМП (расчет экономии) "/>
      <sheetName val="Тарифы с 01.01.2022"/>
      <sheetName val="Тарифы с 01.11.2021"/>
      <sheetName val="Расходы СМП_МАКС"/>
      <sheetName val="Расходы СМП_Капитал"/>
      <sheetName val="СМП_с 01.11.2020"/>
      <sheetName val="СМП_с 01.10.2020"/>
      <sheetName val="СМП_с 01.12.2019"/>
      <sheetName val="январь 2022_Свод"/>
      <sheetName val="Январь 2022_МАКС (2)"/>
      <sheetName val="Январь 2022_Капитал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0">
          <cell r="M100">
            <v>1215391</v>
          </cell>
          <cell r="R100">
            <v>1214517</v>
          </cell>
          <cell r="AA100">
            <v>1213462</v>
          </cell>
          <cell r="AE100">
            <v>1213438</v>
          </cell>
          <cell r="AI100">
            <v>1212073</v>
          </cell>
          <cell r="AM100">
            <v>1211261</v>
          </cell>
          <cell r="AQ100">
            <v>1210484</v>
          </cell>
          <cell r="AU100">
            <v>1209631</v>
          </cell>
        </row>
      </sheetData>
      <sheetData sheetId="10"/>
      <sheetData sheetId="11"/>
      <sheetData sheetId="12"/>
      <sheetData sheetId="13"/>
      <sheetData sheetId="14">
        <row r="19">
          <cell r="AO19">
            <v>363479</v>
          </cell>
        </row>
        <row r="20">
          <cell r="AO20">
            <v>0</v>
          </cell>
        </row>
        <row r="21">
          <cell r="AO21">
            <v>0</v>
          </cell>
        </row>
        <row r="22">
          <cell r="AO22">
            <v>0</v>
          </cell>
        </row>
        <row r="23">
          <cell r="AO23">
            <v>0</v>
          </cell>
        </row>
        <row r="24">
          <cell r="AO24">
            <v>94829</v>
          </cell>
        </row>
        <row r="27">
          <cell r="AO27">
            <v>19942</v>
          </cell>
        </row>
        <row r="28">
          <cell r="AO28">
            <v>100027</v>
          </cell>
        </row>
        <row r="30">
          <cell r="AO30">
            <v>15897</v>
          </cell>
        </row>
        <row r="31">
          <cell r="AO31">
            <v>19278</v>
          </cell>
        </row>
        <row r="32">
          <cell r="AO32">
            <v>41857</v>
          </cell>
        </row>
        <row r="33">
          <cell r="AO33">
            <v>39138</v>
          </cell>
        </row>
        <row r="34">
          <cell r="AO34">
            <v>16756</v>
          </cell>
        </row>
        <row r="35">
          <cell r="AO35">
            <v>7805</v>
          </cell>
        </row>
        <row r="36">
          <cell r="AO36">
            <v>43941</v>
          </cell>
        </row>
        <row r="37">
          <cell r="AO37">
            <v>23724</v>
          </cell>
        </row>
        <row r="38">
          <cell r="AO38">
            <v>8970</v>
          </cell>
        </row>
        <row r="39">
          <cell r="AO39">
            <v>14214</v>
          </cell>
        </row>
        <row r="40">
          <cell r="AO40">
            <v>21061</v>
          </cell>
        </row>
        <row r="41">
          <cell r="AO41">
            <v>66015</v>
          </cell>
        </row>
        <row r="42">
          <cell r="AO42">
            <v>25077</v>
          </cell>
        </row>
        <row r="43">
          <cell r="AO43">
            <v>51082</v>
          </cell>
        </row>
        <row r="44">
          <cell r="AO44">
            <v>12386</v>
          </cell>
        </row>
        <row r="45">
          <cell r="AO45">
            <v>11378</v>
          </cell>
        </row>
        <row r="46">
          <cell r="AO46">
            <v>93253</v>
          </cell>
        </row>
        <row r="47">
          <cell r="AO47">
            <v>12175</v>
          </cell>
        </row>
        <row r="60">
          <cell r="AO60">
            <v>1247</v>
          </cell>
        </row>
        <row r="61">
          <cell r="AO61">
            <v>0</v>
          </cell>
        </row>
        <row r="62">
          <cell r="AO62">
            <v>0</v>
          </cell>
        </row>
        <row r="63">
          <cell r="AO63">
            <v>35518</v>
          </cell>
        </row>
        <row r="66">
          <cell r="AO66">
            <v>15469</v>
          </cell>
        </row>
        <row r="107">
          <cell r="AO107">
            <v>55113</v>
          </cell>
        </row>
        <row r="117">
          <cell r="AR117">
            <v>1066064886.51</v>
          </cell>
        </row>
      </sheetData>
      <sheetData sheetId="15">
        <row r="19">
          <cell r="D19">
            <v>203642</v>
          </cell>
          <cell r="E19">
            <v>18665825.719999999</v>
          </cell>
          <cell r="F19">
            <v>204100</v>
          </cell>
          <cell r="H19">
            <v>0</v>
          </cell>
          <cell r="J19">
            <v>204657</v>
          </cell>
          <cell r="N19">
            <v>205188</v>
          </cell>
          <cell r="R19">
            <v>205731</v>
          </cell>
          <cell r="V19">
            <v>205947</v>
          </cell>
          <cell r="Z19">
            <v>206230</v>
          </cell>
          <cell r="AD19">
            <v>206434</v>
          </cell>
          <cell r="AH19">
            <v>206666</v>
          </cell>
          <cell r="AL19">
            <v>206955</v>
          </cell>
        </row>
        <row r="20">
          <cell r="F20">
            <v>0</v>
          </cell>
          <cell r="J20">
            <v>0</v>
          </cell>
          <cell r="N20">
            <v>0</v>
          </cell>
          <cell r="R20">
            <v>0</v>
          </cell>
          <cell r="V20">
            <v>0</v>
          </cell>
          <cell r="Z20">
            <v>0</v>
          </cell>
          <cell r="AD20">
            <v>0</v>
          </cell>
          <cell r="AH20">
            <v>0</v>
          </cell>
          <cell r="AL20">
            <v>0</v>
          </cell>
        </row>
        <row r="21">
          <cell r="F21">
            <v>0</v>
          </cell>
          <cell r="J21">
            <v>0</v>
          </cell>
          <cell r="N21">
            <v>0</v>
          </cell>
          <cell r="R21">
            <v>0</v>
          </cell>
          <cell r="V21">
            <v>0</v>
          </cell>
          <cell r="Z21">
            <v>0</v>
          </cell>
          <cell r="AD21">
            <v>0</v>
          </cell>
          <cell r="AH21">
            <v>0</v>
          </cell>
          <cell r="AL21">
            <v>0</v>
          </cell>
        </row>
        <row r="22">
          <cell r="F22">
            <v>0</v>
          </cell>
          <cell r="J22">
            <v>0</v>
          </cell>
          <cell r="N22">
            <v>0</v>
          </cell>
          <cell r="R22">
            <v>0</v>
          </cell>
          <cell r="V22">
            <v>0</v>
          </cell>
          <cell r="Z22">
            <v>0</v>
          </cell>
          <cell r="AD22">
            <v>0</v>
          </cell>
          <cell r="AH22">
            <v>0</v>
          </cell>
          <cell r="AL22">
            <v>0</v>
          </cell>
        </row>
        <row r="23">
          <cell r="F23">
            <v>0</v>
          </cell>
          <cell r="J23">
            <v>0</v>
          </cell>
          <cell r="N23">
            <v>0</v>
          </cell>
          <cell r="R23">
            <v>0</v>
          </cell>
          <cell r="V23">
            <v>0</v>
          </cell>
          <cell r="Z23">
            <v>0</v>
          </cell>
          <cell r="AD23">
            <v>0</v>
          </cell>
          <cell r="AH23">
            <v>0</v>
          </cell>
          <cell r="AL23">
            <v>0</v>
          </cell>
        </row>
        <row r="24">
          <cell r="D24">
            <v>58707</v>
          </cell>
          <cell r="E24">
            <v>25765328.16</v>
          </cell>
          <cell r="F24">
            <v>58723</v>
          </cell>
          <cell r="H24">
            <v>0</v>
          </cell>
          <cell r="J24">
            <v>58814</v>
          </cell>
          <cell r="N24">
            <v>59030</v>
          </cell>
          <cell r="R24">
            <v>59150</v>
          </cell>
          <cell r="V24">
            <v>59120</v>
          </cell>
          <cell r="Z24">
            <v>59146</v>
          </cell>
          <cell r="AD24">
            <v>59192</v>
          </cell>
          <cell r="AH24">
            <v>59080</v>
          </cell>
          <cell r="AL24">
            <v>58656</v>
          </cell>
        </row>
        <row r="26">
          <cell r="F26">
            <v>0</v>
          </cell>
          <cell r="J26">
            <v>0</v>
          </cell>
          <cell r="N26">
            <v>0</v>
          </cell>
          <cell r="R26">
            <v>0</v>
          </cell>
          <cell r="V26">
            <v>0</v>
          </cell>
        </row>
        <row r="27">
          <cell r="D27">
            <v>18094</v>
          </cell>
          <cell r="E27">
            <v>11459111.140000001</v>
          </cell>
          <cell r="F27">
            <v>18086</v>
          </cell>
          <cell r="H27">
            <v>0</v>
          </cell>
          <cell r="J27">
            <v>18077</v>
          </cell>
          <cell r="N27">
            <v>18036</v>
          </cell>
          <cell r="R27">
            <v>18004</v>
          </cell>
          <cell r="V27">
            <v>18002</v>
          </cell>
          <cell r="Z27">
            <v>17984</v>
          </cell>
          <cell r="AD27">
            <v>17936</v>
          </cell>
          <cell r="AH27">
            <v>17868</v>
          </cell>
          <cell r="AL27">
            <v>17765</v>
          </cell>
        </row>
        <row r="28">
          <cell r="D28">
            <v>88679</v>
          </cell>
          <cell r="E28">
            <v>10513782.24</v>
          </cell>
          <cell r="F28">
            <v>88462</v>
          </cell>
          <cell r="H28">
            <v>0</v>
          </cell>
          <cell r="J28">
            <v>88336</v>
          </cell>
          <cell r="N28">
            <v>88208</v>
          </cell>
          <cell r="R28">
            <v>88089</v>
          </cell>
          <cell r="V28">
            <v>87969</v>
          </cell>
          <cell r="Z28">
            <v>87919</v>
          </cell>
          <cell r="AD28">
            <v>87796</v>
          </cell>
          <cell r="AH28">
            <v>87699</v>
          </cell>
          <cell r="AL28">
            <v>87513</v>
          </cell>
        </row>
        <row r="30">
          <cell r="D30">
            <v>15816</v>
          </cell>
          <cell r="E30">
            <v>2261055.36</v>
          </cell>
          <cell r="F30">
            <v>15770</v>
          </cell>
          <cell r="H30">
            <v>0</v>
          </cell>
          <cell r="J30">
            <v>15735</v>
          </cell>
          <cell r="N30">
            <v>15774</v>
          </cell>
          <cell r="R30">
            <v>15764</v>
          </cell>
          <cell r="V30">
            <v>15740</v>
          </cell>
          <cell r="Z30">
            <v>15736</v>
          </cell>
          <cell r="AD30">
            <v>15716</v>
          </cell>
          <cell r="AH30">
            <v>15697</v>
          </cell>
          <cell r="AL30">
            <v>15669</v>
          </cell>
        </row>
        <row r="31">
          <cell r="D31">
            <v>19217</v>
          </cell>
          <cell r="E31">
            <v>2523768.61</v>
          </cell>
          <cell r="F31">
            <v>19152</v>
          </cell>
          <cell r="H31">
            <v>0</v>
          </cell>
          <cell r="J31">
            <v>19093</v>
          </cell>
          <cell r="N31">
            <v>19034</v>
          </cell>
          <cell r="R31">
            <v>19008</v>
          </cell>
          <cell r="V31">
            <v>18964</v>
          </cell>
          <cell r="Z31">
            <v>18951</v>
          </cell>
          <cell r="AD31">
            <v>18902</v>
          </cell>
          <cell r="AH31">
            <v>18864</v>
          </cell>
          <cell r="AL31">
            <v>18790</v>
          </cell>
        </row>
        <row r="32">
          <cell r="D32">
            <v>25925</v>
          </cell>
          <cell r="E32">
            <v>3524763</v>
          </cell>
          <cell r="F32">
            <v>25906</v>
          </cell>
          <cell r="H32">
            <v>0</v>
          </cell>
          <cell r="J32">
            <v>25906</v>
          </cell>
          <cell r="N32">
            <v>25923</v>
          </cell>
          <cell r="R32">
            <v>25938</v>
          </cell>
          <cell r="V32">
            <v>25969</v>
          </cell>
          <cell r="Z32">
            <v>25961</v>
          </cell>
          <cell r="AD32">
            <v>25964</v>
          </cell>
          <cell r="AH32">
            <v>26015</v>
          </cell>
          <cell r="AL32">
            <v>26031</v>
          </cell>
        </row>
        <row r="33">
          <cell r="D33">
            <v>20968</v>
          </cell>
          <cell r="E33">
            <v>2826905.76</v>
          </cell>
          <cell r="F33">
            <v>20884</v>
          </cell>
          <cell r="H33">
            <v>0</v>
          </cell>
          <cell r="J33">
            <v>20832</v>
          </cell>
          <cell r="N33">
            <v>20770</v>
          </cell>
          <cell r="R33">
            <v>20683</v>
          </cell>
          <cell r="V33">
            <v>20643</v>
          </cell>
          <cell r="Z33">
            <v>20618</v>
          </cell>
          <cell r="AD33">
            <v>20578</v>
          </cell>
          <cell r="AH33">
            <v>20558</v>
          </cell>
          <cell r="AL33">
            <v>20524</v>
          </cell>
        </row>
        <row r="34">
          <cell r="D34">
            <v>15585</v>
          </cell>
          <cell r="E34">
            <v>2318424.6</v>
          </cell>
          <cell r="F34">
            <v>15584</v>
          </cell>
          <cell r="H34">
            <v>0</v>
          </cell>
          <cell r="J34">
            <v>15549</v>
          </cell>
          <cell r="N34">
            <v>15521</v>
          </cell>
          <cell r="R34">
            <v>15503</v>
          </cell>
          <cell r="V34">
            <v>15484</v>
          </cell>
          <cell r="Z34">
            <v>15486</v>
          </cell>
          <cell r="AD34">
            <v>15479</v>
          </cell>
          <cell r="AH34">
            <v>15463</v>
          </cell>
          <cell r="AL34">
            <v>15414</v>
          </cell>
        </row>
        <row r="35">
          <cell r="D35">
            <v>6577</v>
          </cell>
          <cell r="E35">
            <v>1285606.19</v>
          </cell>
          <cell r="F35">
            <v>6565</v>
          </cell>
          <cell r="H35">
            <v>0</v>
          </cell>
          <cell r="J35">
            <v>6563</v>
          </cell>
          <cell r="N35">
            <v>6547</v>
          </cell>
          <cell r="R35">
            <v>6539</v>
          </cell>
          <cell r="V35">
            <v>6517</v>
          </cell>
          <cell r="Z35">
            <v>6499</v>
          </cell>
          <cell r="AD35">
            <v>6481</v>
          </cell>
          <cell r="AH35">
            <v>6470</v>
          </cell>
          <cell r="AL35">
            <v>6445</v>
          </cell>
        </row>
        <row r="36">
          <cell r="D36">
            <v>30296</v>
          </cell>
          <cell r="E36">
            <v>3913637.28</v>
          </cell>
          <cell r="F36">
            <v>30207</v>
          </cell>
          <cell r="H36">
            <v>0</v>
          </cell>
          <cell r="J36">
            <v>30103</v>
          </cell>
          <cell r="N36">
            <v>29995</v>
          </cell>
          <cell r="R36">
            <v>29877</v>
          </cell>
          <cell r="V36">
            <v>29824</v>
          </cell>
          <cell r="Z36">
            <v>29791</v>
          </cell>
          <cell r="AD36">
            <v>29703</v>
          </cell>
          <cell r="AH36">
            <v>29618</v>
          </cell>
          <cell r="AL36">
            <v>29578</v>
          </cell>
        </row>
        <row r="37">
          <cell r="D37">
            <v>22547</v>
          </cell>
          <cell r="E37">
            <v>3180028.88</v>
          </cell>
          <cell r="F37">
            <v>22486</v>
          </cell>
          <cell r="H37">
            <v>0</v>
          </cell>
          <cell r="J37">
            <v>22423</v>
          </cell>
          <cell r="N37">
            <v>22347</v>
          </cell>
          <cell r="R37">
            <v>22284</v>
          </cell>
          <cell r="V37">
            <v>22219</v>
          </cell>
          <cell r="Z37">
            <v>22158</v>
          </cell>
          <cell r="AD37">
            <v>22078</v>
          </cell>
          <cell r="AH37">
            <v>22052</v>
          </cell>
          <cell r="AL37">
            <v>21927</v>
          </cell>
        </row>
        <row r="38">
          <cell r="D38">
            <v>9069</v>
          </cell>
          <cell r="E38">
            <v>1317544.32</v>
          </cell>
          <cell r="F38">
            <v>9020</v>
          </cell>
          <cell r="H38">
            <v>0</v>
          </cell>
          <cell r="J38">
            <v>8987</v>
          </cell>
          <cell r="N38">
            <v>8953</v>
          </cell>
          <cell r="R38">
            <v>8930</v>
          </cell>
          <cell r="V38">
            <v>8899</v>
          </cell>
          <cell r="Z38">
            <v>8876</v>
          </cell>
          <cell r="AD38">
            <v>8901</v>
          </cell>
          <cell r="AH38">
            <v>8877</v>
          </cell>
          <cell r="AL38">
            <v>8835</v>
          </cell>
        </row>
        <row r="39">
          <cell r="D39">
            <v>9193</v>
          </cell>
          <cell r="E39">
            <v>1323700.07</v>
          </cell>
          <cell r="F39">
            <v>9165</v>
          </cell>
          <cell r="H39">
            <v>0</v>
          </cell>
          <cell r="J39">
            <v>9126</v>
          </cell>
          <cell r="N39">
            <v>9099</v>
          </cell>
          <cell r="R39">
            <v>9070</v>
          </cell>
          <cell r="V39">
            <v>9062</v>
          </cell>
          <cell r="Z39">
            <v>9065</v>
          </cell>
          <cell r="AD39">
            <v>9049</v>
          </cell>
          <cell r="AH39">
            <v>9035</v>
          </cell>
          <cell r="AL39">
            <v>9005</v>
          </cell>
        </row>
        <row r="40">
          <cell r="D40">
            <v>16819</v>
          </cell>
          <cell r="E40">
            <v>2245336.5</v>
          </cell>
          <cell r="F40">
            <v>16769</v>
          </cell>
          <cell r="H40">
            <v>0</v>
          </cell>
          <cell r="J40">
            <v>16731</v>
          </cell>
          <cell r="N40">
            <v>16703</v>
          </cell>
          <cell r="R40">
            <v>16669</v>
          </cell>
          <cell r="V40">
            <v>16649</v>
          </cell>
          <cell r="Z40">
            <v>16636</v>
          </cell>
          <cell r="AD40">
            <v>16602</v>
          </cell>
          <cell r="AH40">
            <v>16582</v>
          </cell>
          <cell r="AL40">
            <v>16530</v>
          </cell>
        </row>
        <row r="41">
          <cell r="D41">
            <v>56138</v>
          </cell>
          <cell r="E41">
            <v>7645995.5999999996</v>
          </cell>
          <cell r="F41">
            <v>55980</v>
          </cell>
          <cell r="H41">
            <v>0</v>
          </cell>
          <cell r="J41">
            <v>55843</v>
          </cell>
          <cell r="N41">
            <v>55713</v>
          </cell>
          <cell r="R41">
            <v>55588</v>
          </cell>
          <cell r="V41">
            <v>55489</v>
          </cell>
          <cell r="Z41">
            <v>55435</v>
          </cell>
          <cell r="AD41">
            <v>55326</v>
          </cell>
          <cell r="AH41">
            <v>55242</v>
          </cell>
          <cell r="AL41">
            <v>55092</v>
          </cell>
        </row>
        <row r="42">
          <cell r="D42">
            <v>14496</v>
          </cell>
          <cell r="E42">
            <v>1921589.76</v>
          </cell>
          <cell r="F42">
            <v>14450</v>
          </cell>
          <cell r="H42">
            <v>0</v>
          </cell>
          <cell r="J42">
            <v>14414</v>
          </cell>
          <cell r="N42">
            <v>14351</v>
          </cell>
          <cell r="R42">
            <v>14324</v>
          </cell>
          <cell r="V42">
            <v>14327</v>
          </cell>
          <cell r="Z42">
            <v>14318</v>
          </cell>
          <cell r="AD42">
            <v>14317</v>
          </cell>
          <cell r="AH42">
            <v>14302</v>
          </cell>
          <cell r="AL42">
            <v>14275</v>
          </cell>
        </row>
        <row r="43">
          <cell r="D43">
            <v>38004</v>
          </cell>
          <cell r="E43">
            <v>5148021.84</v>
          </cell>
          <cell r="F43">
            <v>37855</v>
          </cell>
          <cell r="H43">
            <v>0</v>
          </cell>
          <cell r="J43">
            <v>37747</v>
          </cell>
          <cell r="N43">
            <v>37639</v>
          </cell>
          <cell r="R43">
            <v>37528</v>
          </cell>
          <cell r="V43">
            <v>37447</v>
          </cell>
          <cell r="Z43">
            <v>37407</v>
          </cell>
          <cell r="AD43">
            <v>37270</v>
          </cell>
          <cell r="AH43">
            <v>37190</v>
          </cell>
          <cell r="AL43">
            <v>37100</v>
          </cell>
        </row>
        <row r="44">
          <cell r="D44">
            <v>12104</v>
          </cell>
          <cell r="E44">
            <v>1658611.12</v>
          </cell>
          <cell r="F44">
            <v>12036</v>
          </cell>
          <cell r="H44">
            <v>0</v>
          </cell>
          <cell r="J44">
            <v>11984</v>
          </cell>
          <cell r="N44">
            <v>11934</v>
          </cell>
          <cell r="R44">
            <v>11910</v>
          </cell>
          <cell r="V44">
            <v>11897</v>
          </cell>
          <cell r="Z44">
            <v>11884</v>
          </cell>
          <cell r="AD44">
            <v>11849</v>
          </cell>
          <cell r="AH44">
            <v>11812</v>
          </cell>
          <cell r="AL44">
            <v>11768</v>
          </cell>
        </row>
        <row r="45">
          <cell r="D45">
            <v>9919</v>
          </cell>
          <cell r="E45">
            <v>1667185.52</v>
          </cell>
          <cell r="F45">
            <v>9868</v>
          </cell>
          <cell r="H45">
            <v>0</v>
          </cell>
          <cell r="J45">
            <v>9835</v>
          </cell>
          <cell r="N45">
            <v>9808</v>
          </cell>
          <cell r="R45">
            <v>9800</v>
          </cell>
          <cell r="V45">
            <v>9785</v>
          </cell>
          <cell r="Z45">
            <v>9765</v>
          </cell>
          <cell r="AD45">
            <v>9747</v>
          </cell>
          <cell r="AH45">
            <v>9714</v>
          </cell>
          <cell r="AL45">
            <v>9663</v>
          </cell>
        </row>
        <row r="46">
          <cell r="D46">
            <v>55537</v>
          </cell>
          <cell r="E46">
            <v>7598572.3399999999</v>
          </cell>
          <cell r="F46">
            <v>55693</v>
          </cell>
          <cell r="H46">
            <v>0</v>
          </cell>
          <cell r="J46">
            <v>55802</v>
          </cell>
          <cell r="N46">
            <v>55926</v>
          </cell>
          <cell r="R46">
            <v>56011</v>
          </cell>
          <cell r="V46">
            <v>56134</v>
          </cell>
          <cell r="Z46">
            <v>56241</v>
          </cell>
          <cell r="AD46">
            <v>56345</v>
          </cell>
          <cell r="AH46">
            <v>56454</v>
          </cell>
          <cell r="AL46">
            <v>56499</v>
          </cell>
        </row>
        <row r="47">
          <cell r="D47">
            <v>6455</v>
          </cell>
          <cell r="E47">
            <v>905894.7</v>
          </cell>
          <cell r="F47">
            <v>6435</v>
          </cell>
          <cell r="H47">
            <v>0</v>
          </cell>
          <cell r="J47">
            <v>6404</v>
          </cell>
          <cell r="N47">
            <v>6389</v>
          </cell>
          <cell r="R47">
            <v>6378</v>
          </cell>
          <cell r="V47">
            <v>6375</v>
          </cell>
          <cell r="Z47">
            <v>6367</v>
          </cell>
          <cell r="AD47">
            <v>6354</v>
          </cell>
          <cell r="AH47">
            <v>6340</v>
          </cell>
          <cell r="AL47">
            <v>6332</v>
          </cell>
        </row>
        <row r="59">
          <cell r="G59">
            <v>0</v>
          </cell>
          <cell r="H59">
            <v>0</v>
          </cell>
          <cell r="I59">
            <v>0</v>
          </cell>
          <cell r="K59">
            <v>0</v>
          </cell>
          <cell r="M59">
            <v>0</v>
          </cell>
          <cell r="O59">
            <v>0</v>
          </cell>
          <cell r="Q59">
            <v>0</v>
          </cell>
          <cell r="S59">
            <v>0</v>
          </cell>
          <cell r="U59">
            <v>0</v>
          </cell>
          <cell r="W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0</v>
          </cell>
          <cell r="AI59">
            <v>0</v>
          </cell>
          <cell r="AK59">
            <v>0</v>
          </cell>
          <cell r="AM59">
            <v>0</v>
          </cell>
          <cell r="AO59">
            <v>0</v>
          </cell>
          <cell r="AQ59">
            <v>0</v>
          </cell>
        </row>
        <row r="60">
          <cell r="D60">
            <v>1196</v>
          </cell>
          <cell r="E60">
            <v>178227.92</v>
          </cell>
          <cell r="F60">
            <v>1191</v>
          </cell>
          <cell r="H60">
            <v>0</v>
          </cell>
          <cell r="J60">
            <v>1181</v>
          </cell>
          <cell r="N60">
            <v>1170</v>
          </cell>
          <cell r="R60">
            <v>1167</v>
          </cell>
          <cell r="V60">
            <v>1163</v>
          </cell>
          <cell r="Z60">
            <v>1161</v>
          </cell>
          <cell r="AD60">
            <v>1156</v>
          </cell>
          <cell r="AH60">
            <v>1146</v>
          </cell>
          <cell r="AL60">
            <v>1142</v>
          </cell>
        </row>
        <row r="61">
          <cell r="D61">
            <v>0</v>
          </cell>
          <cell r="E61">
            <v>0</v>
          </cell>
          <cell r="F61">
            <v>0</v>
          </cell>
          <cell r="H61">
            <v>0</v>
          </cell>
          <cell r="J61">
            <v>0</v>
          </cell>
          <cell r="N61">
            <v>0</v>
          </cell>
          <cell r="R61">
            <v>0</v>
          </cell>
          <cell r="V61">
            <v>0</v>
          </cell>
          <cell r="Z61">
            <v>0</v>
          </cell>
          <cell r="AD61">
            <v>0</v>
          </cell>
          <cell r="AH61">
            <v>0</v>
          </cell>
          <cell r="AL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H62">
            <v>0</v>
          </cell>
          <cell r="J62">
            <v>0</v>
          </cell>
          <cell r="N62">
            <v>0</v>
          </cell>
          <cell r="R62">
            <v>0</v>
          </cell>
          <cell r="V62">
            <v>0</v>
          </cell>
          <cell r="Z62">
            <v>0</v>
          </cell>
          <cell r="AD62">
            <v>0</v>
          </cell>
          <cell r="AH62">
            <v>0</v>
          </cell>
          <cell r="AL62">
            <v>0</v>
          </cell>
        </row>
        <row r="63">
          <cell r="D63">
            <v>23514</v>
          </cell>
          <cell r="E63">
            <v>2261341.38</v>
          </cell>
          <cell r="F63">
            <v>22935</v>
          </cell>
          <cell r="H63">
            <v>0</v>
          </cell>
          <cell r="J63">
            <v>22570</v>
          </cell>
          <cell r="N63">
            <v>22168</v>
          </cell>
          <cell r="R63">
            <v>22057</v>
          </cell>
          <cell r="V63">
            <v>21929</v>
          </cell>
          <cell r="Z63">
            <v>21855</v>
          </cell>
          <cell r="AD63">
            <v>21451</v>
          </cell>
          <cell r="AH63">
            <v>21269</v>
          </cell>
          <cell r="AL63">
            <v>22189</v>
          </cell>
        </row>
        <row r="65">
          <cell r="M65">
            <v>0</v>
          </cell>
          <cell r="Q65">
            <v>0</v>
          </cell>
          <cell r="U65">
            <v>0</v>
          </cell>
          <cell r="Y65">
            <v>0</v>
          </cell>
          <cell r="AC65">
            <v>0</v>
          </cell>
          <cell r="AG65">
            <v>0</v>
          </cell>
          <cell r="AK65">
            <v>0</v>
          </cell>
          <cell r="AO65">
            <v>0</v>
          </cell>
        </row>
        <row r="66">
          <cell r="D66">
            <v>7874</v>
          </cell>
          <cell r="E66">
            <v>1143777.24</v>
          </cell>
          <cell r="F66">
            <v>7854</v>
          </cell>
          <cell r="H66">
            <v>0</v>
          </cell>
          <cell r="J66">
            <v>7848</v>
          </cell>
          <cell r="N66">
            <v>7800</v>
          </cell>
          <cell r="R66">
            <v>7747</v>
          </cell>
          <cell r="V66">
            <v>7723</v>
          </cell>
          <cell r="Z66">
            <v>7686</v>
          </cell>
          <cell r="AD66">
            <v>7670</v>
          </cell>
          <cell r="AH66">
            <v>7667</v>
          </cell>
          <cell r="AL66">
            <v>7646</v>
          </cell>
        </row>
        <row r="103">
          <cell r="G103">
            <v>785774</v>
          </cell>
        </row>
        <row r="104">
          <cell r="D104">
            <v>38780</v>
          </cell>
          <cell r="E104">
            <v>4924672.2</v>
          </cell>
          <cell r="F104">
            <v>38693</v>
          </cell>
          <cell r="G104">
            <v>38737</v>
          </cell>
          <cell r="J104">
            <v>38625</v>
          </cell>
          <cell r="N104">
            <v>38576</v>
          </cell>
          <cell r="R104">
            <v>38499</v>
          </cell>
          <cell r="V104">
            <v>38455</v>
          </cell>
          <cell r="Z104">
            <v>38432</v>
          </cell>
          <cell r="AD104">
            <v>38378</v>
          </cell>
          <cell r="AH104">
            <v>38316</v>
          </cell>
          <cell r="AL104">
            <v>38263</v>
          </cell>
        </row>
        <row r="109">
          <cell r="C109">
            <v>87.81</v>
          </cell>
          <cell r="H109">
            <v>68998814.939999998</v>
          </cell>
          <cell r="L109">
            <v>68919259.079999998</v>
          </cell>
          <cell r="P109">
            <v>68868768.329999998</v>
          </cell>
          <cell r="S109">
            <v>783888</v>
          </cell>
          <cell r="T109">
            <v>68833205.280000001</v>
          </cell>
          <cell r="W109">
            <v>783513</v>
          </cell>
          <cell r="X109">
            <v>68800276.530000001</v>
          </cell>
          <cell r="AA109">
            <v>783226</v>
          </cell>
          <cell r="AB109">
            <v>68775075.060000002</v>
          </cell>
          <cell r="AE109">
            <v>782736</v>
          </cell>
          <cell r="AF109">
            <v>68732048.159999996</v>
          </cell>
          <cell r="AI109">
            <v>781988</v>
          </cell>
          <cell r="AJ109">
            <v>68666366.280000001</v>
          </cell>
          <cell r="AM109">
            <v>781512</v>
          </cell>
          <cell r="AN109">
            <v>68624568.719999999</v>
          </cell>
          <cell r="AQ109">
            <v>781141</v>
          </cell>
          <cell r="AR109">
            <v>68591991.209999993</v>
          </cell>
        </row>
        <row r="110">
          <cell r="C110">
            <v>88.69</v>
          </cell>
          <cell r="H110">
            <v>3435584.53</v>
          </cell>
          <cell r="L110">
            <v>3428666.71</v>
          </cell>
          <cell r="P110">
            <v>3423522.69</v>
          </cell>
          <cell r="S110">
            <v>38538</v>
          </cell>
          <cell r="T110">
            <v>3417935.22</v>
          </cell>
          <cell r="W110">
            <v>38477</v>
          </cell>
          <cell r="X110">
            <v>3412525.13</v>
          </cell>
          <cell r="AA110">
            <v>38444</v>
          </cell>
          <cell r="AB110">
            <v>3409598.36</v>
          </cell>
          <cell r="AE110">
            <v>38405</v>
          </cell>
          <cell r="AF110">
            <v>3406139.45</v>
          </cell>
          <cell r="AI110">
            <v>38347</v>
          </cell>
          <cell r="AJ110">
            <v>3400995.43</v>
          </cell>
          <cell r="AM110">
            <v>38290</v>
          </cell>
          <cell r="AN110">
            <v>3395940.1</v>
          </cell>
          <cell r="AQ110">
            <v>38255</v>
          </cell>
          <cell r="AR110">
            <v>3392835.95</v>
          </cell>
        </row>
        <row r="111">
          <cell r="T111">
            <v>72251140.5</v>
          </cell>
          <cell r="U111">
            <v>289325756.77999997</v>
          </cell>
          <cell r="X111">
            <v>72212801.659999996</v>
          </cell>
          <cell r="Y111">
            <v>361538558.43999994</v>
          </cell>
          <cell r="AB111">
            <v>72184673.420000002</v>
          </cell>
          <cell r="AC111">
            <v>433723231.85999995</v>
          </cell>
          <cell r="AF111">
            <v>72138187.609999999</v>
          </cell>
          <cell r="AG111">
            <v>505861419.46999997</v>
          </cell>
          <cell r="AJ111">
            <v>72067361.710000008</v>
          </cell>
          <cell r="AK111">
            <v>577928781.17999995</v>
          </cell>
          <cell r="AN111">
            <v>72020508.819999993</v>
          </cell>
          <cell r="AO111">
            <v>649949290</v>
          </cell>
          <cell r="AR111">
            <v>71984827.159999996</v>
          </cell>
        </row>
      </sheetData>
      <sheetData sheetId="16">
        <row r="19">
          <cell r="D19">
            <v>154925</v>
          </cell>
          <cell r="E19">
            <v>14200425.5</v>
          </cell>
          <cell r="F19">
            <v>154983</v>
          </cell>
          <cell r="H19">
            <v>0</v>
          </cell>
          <cell r="J19">
            <v>155221</v>
          </cell>
          <cell r="N19">
            <v>155436</v>
          </cell>
          <cell r="R19">
            <v>155601</v>
          </cell>
          <cell r="V19">
            <v>155647</v>
          </cell>
          <cell r="Z19">
            <v>155732</v>
          </cell>
          <cell r="AD19">
            <v>155844</v>
          </cell>
          <cell r="AH19">
            <v>155931</v>
          </cell>
          <cell r="AL19">
            <v>155939</v>
          </cell>
        </row>
        <row r="20">
          <cell r="F20">
            <v>0</v>
          </cell>
          <cell r="H20">
            <v>0</v>
          </cell>
          <cell r="J20">
            <v>0</v>
          </cell>
          <cell r="N20">
            <v>0</v>
          </cell>
          <cell r="R20">
            <v>0</v>
          </cell>
          <cell r="V20">
            <v>0</v>
          </cell>
          <cell r="Z20">
            <v>0</v>
          </cell>
          <cell r="AD20">
            <v>0</v>
          </cell>
          <cell r="AH20">
            <v>0</v>
          </cell>
          <cell r="AL20">
            <v>0</v>
          </cell>
        </row>
        <row r="21">
          <cell r="F21">
            <v>0</v>
          </cell>
          <cell r="H21">
            <v>0</v>
          </cell>
          <cell r="J21">
            <v>0</v>
          </cell>
          <cell r="N21">
            <v>0</v>
          </cell>
          <cell r="R21">
            <v>0</v>
          </cell>
          <cell r="V21">
            <v>0</v>
          </cell>
          <cell r="Z21">
            <v>0</v>
          </cell>
          <cell r="AD21">
            <v>0</v>
          </cell>
          <cell r="AH21">
            <v>0</v>
          </cell>
          <cell r="AL21">
            <v>0</v>
          </cell>
        </row>
        <row r="22">
          <cell r="F22">
            <v>0</v>
          </cell>
          <cell r="H22">
            <v>0</v>
          </cell>
          <cell r="J22">
            <v>0</v>
          </cell>
          <cell r="N22">
            <v>0</v>
          </cell>
          <cell r="R22">
            <v>0</v>
          </cell>
          <cell r="V22">
            <v>0</v>
          </cell>
          <cell r="Z22">
            <v>0</v>
          </cell>
          <cell r="AD22">
            <v>0</v>
          </cell>
          <cell r="AH22">
            <v>0</v>
          </cell>
          <cell r="AL22">
            <v>0</v>
          </cell>
        </row>
        <row r="23">
          <cell r="F23">
            <v>0</v>
          </cell>
          <cell r="H23">
            <v>0</v>
          </cell>
          <cell r="J23">
            <v>0</v>
          </cell>
          <cell r="N23">
            <v>0</v>
          </cell>
          <cell r="R23">
            <v>0</v>
          </cell>
          <cell r="V23">
            <v>0</v>
          </cell>
          <cell r="Z23">
            <v>0</v>
          </cell>
          <cell r="AD23">
            <v>0</v>
          </cell>
          <cell r="AH23">
            <v>0</v>
          </cell>
          <cell r="AL23">
            <v>0</v>
          </cell>
        </row>
        <row r="24">
          <cell r="D24">
            <v>36160</v>
          </cell>
          <cell r="E24">
            <v>15869900.800000001</v>
          </cell>
          <cell r="F24">
            <v>36166</v>
          </cell>
          <cell r="H24">
            <v>0</v>
          </cell>
          <cell r="J24">
            <v>36254</v>
          </cell>
          <cell r="N24">
            <v>36364</v>
          </cell>
          <cell r="R24">
            <v>36461</v>
          </cell>
          <cell r="V24">
            <v>36511</v>
          </cell>
          <cell r="Z24">
            <v>36590</v>
          </cell>
          <cell r="AD24">
            <v>36581</v>
          </cell>
          <cell r="AH24">
            <v>36515</v>
          </cell>
          <cell r="AL24">
            <v>36263</v>
          </cell>
        </row>
        <row r="26">
          <cell r="F26">
            <v>0</v>
          </cell>
          <cell r="J26">
            <v>0</v>
          </cell>
          <cell r="N26">
            <v>0</v>
          </cell>
          <cell r="R26">
            <v>0</v>
          </cell>
          <cell r="V26">
            <v>0</v>
          </cell>
        </row>
        <row r="27">
          <cell r="D27">
            <v>2282</v>
          </cell>
          <cell r="E27">
            <v>1445213.42</v>
          </cell>
          <cell r="F27">
            <v>2273</v>
          </cell>
          <cell r="H27">
            <v>0</v>
          </cell>
          <cell r="J27">
            <v>2274</v>
          </cell>
          <cell r="N27">
            <v>2264</v>
          </cell>
          <cell r="R27">
            <v>2252</v>
          </cell>
          <cell r="V27">
            <v>2238</v>
          </cell>
          <cell r="Z27">
            <v>2231</v>
          </cell>
          <cell r="AD27">
            <v>2226</v>
          </cell>
          <cell r="AH27">
            <v>2216</v>
          </cell>
          <cell r="AL27">
            <v>2196</v>
          </cell>
        </row>
        <row r="28">
          <cell r="D28">
            <v>13116</v>
          </cell>
          <cell r="E28">
            <v>1555032.96</v>
          </cell>
          <cell r="F28">
            <v>13062</v>
          </cell>
          <cell r="H28">
            <v>0</v>
          </cell>
          <cell r="J28">
            <v>13016</v>
          </cell>
          <cell r="N28">
            <v>12964</v>
          </cell>
          <cell r="R28">
            <v>12944</v>
          </cell>
          <cell r="V28">
            <v>12924</v>
          </cell>
          <cell r="Z28">
            <v>12915</v>
          </cell>
          <cell r="AD28">
            <v>12878</v>
          </cell>
          <cell r="AH28">
            <v>12868</v>
          </cell>
          <cell r="AL28">
            <v>12816</v>
          </cell>
        </row>
        <row r="30">
          <cell r="D30">
            <v>414</v>
          </cell>
          <cell r="E30">
            <v>59185.440000000002</v>
          </cell>
          <cell r="F30">
            <v>407</v>
          </cell>
          <cell r="H30">
            <v>0</v>
          </cell>
          <cell r="J30">
            <v>400</v>
          </cell>
          <cell r="N30">
            <v>318</v>
          </cell>
          <cell r="R30">
            <v>309</v>
          </cell>
          <cell r="V30">
            <v>305</v>
          </cell>
          <cell r="Z30">
            <v>304</v>
          </cell>
          <cell r="AD30">
            <v>296</v>
          </cell>
          <cell r="AH30">
            <v>291</v>
          </cell>
          <cell r="AL30">
            <v>289</v>
          </cell>
        </row>
        <row r="31">
          <cell r="D31">
            <v>587</v>
          </cell>
          <cell r="E31">
            <v>77090.710000000006</v>
          </cell>
          <cell r="F31">
            <v>576</v>
          </cell>
          <cell r="H31">
            <v>0</v>
          </cell>
          <cell r="J31">
            <v>576</v>
          </cell>
          <cell r="N31">
            <v>573</v>
          </cell>
          <cell r="R31">
            <v>577</v>
          </cell>
          <cell r="V31">
            <v>565</v>
          </cell>
          <cell r="Z31">
            <v>563</v>
          </cell>
          <cell r="AD31">
            <v>565</v>
          </cell>
          <cell r="AH31">
            <v>559</v>
          </cell>
          <cell r="AL31">
            <v>558</v>
          </cell>
        </row>
        <row r="32">
          <cell r="D32">
            <v>15885</v>
          </cell>
          <cell r="E32">
            <v>2159724.6</v>
          </cell>
          <cell r="F32">
            <v>15848</v>
          </cell>
          <cell r="H32">
            <v>0</v>
          </cell>
          <cell r="J32">
            <v>15823</v>
          </cell>
          <cell r="N32">
            <v>15835</v>
          </cell>
          <cell r="R32">
            <v>15819</v>
          </cell>
          <cell r="V32">
            <v>15812</v>
          </cell>
          <cell r="Z32">
            <v>15809</v>
          </cell>
          <cell r="AD32">
            <v>15810</v>
          </cell>
          <cell r="AH32">
            <v>15854</v>
          </cell>
          <cell r="AL32">
            <v>15825</v>
          </cell>
        </row>
        <row r="33">
          <cell r="D33">
            <v>18917</v>
          </cell>
          <cell r="E33">
            <v>2550389.94</v>
          </cell>
          <cell r="F33">
            <v>18891</v>
          </cell>
          <cell r="H33">
            <v>0</v>
          </cell>
          <cell r="J33">
            <v>18862</v>
          </cell>
          <cell r="N33">
            <v>18833</v>
          </cell>
          <cell r="R33">
            <v>18845</v>
          </cell>
          <cell r="V33">
            <v>18849</v>
          </cell>
          <cell r="Z33">
            <v>18870</v>
          </cell>
          <cell r="AD33">
            <v>18840</v>
          </cell>
          <cell r="AH33">
            <v>18845</v>
          </cell>
          <cell r="AL33">
            <v>18771</v>
          </cell>
        </row>
        <row r="34">
          <cell r="D34">
            <v>1472</v>
          </cell>
          <cell r="E34">
            <v>218974.72</v>
          </cell>
          <cell r="F34">
            <v>1465</v>
          </cell>
          <cell r="H34">
            <v>0</v>
          </cell>
          <cell r="J34">
            <v>1457</v>
          </cell>
          <cell r="N34">
            <v>1449</v>
          </cell>
          <cell r="R34">
            <v>1444</v>
          </cell>
          <cell r="V34">
            <v>1438</v>
          </cell>
          <cell r="Z34">
            <v>1432</v>
          </cell>
          <cell r="AD34">
            <v>1425</v>
          </cell>
          <cell r="AH34">
            <v>1420</v>
          </cell>
          <cell r="AL34">
            <v>1404</v>
          </cell>
        </row>
        <row r="35">
          <cell r="D35">
            <v>1408</v>
          </cell>
          <cell r="E35">
            <v>275221.76000000001</v>
          </cell>
          <cell r="F35">
            <v>1401</v>
          </cell>
          <cell r="H35">
            <v>0</v>
          </cell>
          <cell r="J35">
            <v>1398</v>
          </cell>
          <cell r="N35">
            <v>1391</v>
          </cell>
          <cell r="R35">
            <v>1388</v>
          </cell>
          <cell r="V35">
            <v>1388</v>
          </cell>
          <cell r="Z35">
            <v>1385</v>
          </cell>
          <cell r="AD35">
            <v>1384</v>
          </cell>
          <cell r="AH35">
            <v>1382</v>
          </cell>
          <cell r="AL35">
            <v>1375</v>
          </cell>
        </row>
        <row r="36">
          <cell r="D36">
            <v>14744</v>
          </cell>
          <cell r="E36">
            <v>1904629.92</v>
          </cell>
          <cell r="F36">
            <v>14704</v>
          </cell>
          <cell r="H36">
            <v>0</v>
          </cell>
          <cell r="J36">
            <v>14662</v>
          </cell>
          <cell r="N36">
            <v>14637</v>
          </cell>
          <cell r="R36">
            <v>14644</v>
          </cell>
          <cell r="V36">
            <v>14632</v>
          </cell>
          <cell r="Z36">
            <v>14620</v>
          </cell>
          <cell r="AD36">
            <v>14598</v>
          </cell>
          <cell r="AH36">
            <v>14597</v>
          </cell>
          <cell r="AL36">
            <v>14475</v>
          </cell>
        </row>
        <row r="37">
          <cell r="D37">
            <v>1983</v>
          </cell>
          <cell r="E37">
            <v>279682.32</v>
          </cell>
          <cell r="F37">
            <v>1973</v>
          </cell>
          <cell r="H37">
            <v>0</v>
          </cell>
          <cell r="J37">
            <v>1969</v>
          </cell>
          <cell r="N37">
            <v>1951</v>
          </cell>
          <cell r="R37">
            <v>1935</v>
          </cell>
          <cell r="V37">
            <v>1930</v>
          </cell>
          <cell r="Z37">
            <v>1930</v>
          </cell>
          <cell r="AD37">
            <v>1917</v>
          </cell>
          <cell r="AH37">
            <v>1911</v>
          </cell>
          <cell r="AL37">
            <v>1903</v>
          </cell>
        </row>
        <row r="38">
          <cell r="D38">
            <v>185</v>
          </cell>
          <cell r="E38">
            <v>26876.799999999999</v>
          </cell>
          <cell r="F38">
            <v>181</v>
          </cell>
          <cell r="H38">
            <v>0</v>
          </cell>
          <cell r="J38">
            <v>181</v>
          </cell>
          <cell r="N38">
            <v>175</v>
          </cell>
          <cell r="R38">
            <v>174</v>
          </cell>
          <cell r="V38">
            <v>172</v>
          </cell>
          <cell r="Z38">
            <v>168</v>
          </cell>
          <cell r="AD38">
            <v>169</v>
          </cell>
          <cell r="AH38">
            <v>167</v>
          </cell>
          <cell r="AL38">
            <v>167</v>
          </cell>
        </row>
        <row r="39">
          <cell r="D39">
            <v>5460</v>
          </cell>
          <cell r="E39">
            <v>786185.4</v>
          </cell>
          <cell r="F39">
            <v>5433</v>
          </cell>
          <cell r="H39">
            <v>0</v>
          </cell>
          <cell r="J39">
            <v>5404</v>
          </cell>
          <cell r="N39">
            <v>5381</v>
          </cell>
          <cell r="R39">
            <v>5357</v>
          </cell>
          <cell r="V39">
            <v>5342</v>
          </cell>
          <cell r="Z39">
            <v>5335</v>
          </cell>
          <cell r="AD39">
            <v>5302</v>
          </cell>
          <cell r="AH39">
            <v>5282</v>
          </cell>
          <cell r="AL39">
            <v>5247</v>
          </cell>
        </row>
        <row r="40">
          <cell r="D40">
            <v>4649</v>
          </cell>
          <cell r="E40">
            <v>620641.5</v>
          </cell>
          <cell r="F40">
            <v>4628</v>
          </cell>
          <cell r="H40">
            <v>0</v>
          </cell>
          <cell r="J40">
            <v>4619</v>
          </cell>
          <cell r="N40">
            <v>4613</v>
          </cell>
          <cell r="R40">
            <v>4608</v>
          </cell>
          <cell r="V40">
            <v>4605</v>
          </cell>
          <cell r="Z40">
            <v>4600</v>
          </cell>
          <cell r="AD40">
            <v>4583</v>
          </cell>
          <cell r="AH40">
            <v>4571</v>
          </cell>
          <cell r="AL40">
            <v>4563</v>
          </cell>
        </row>
        <row r="41">
          <cell r="D41">
            <v>11570</v>
          </cell>
          <cell r="E41">
            <v>1575834</v>
          </cell>
          <cell r="F41">
            <v>11530</v>
          </cell>
          <cell r="H41">
            <v>0</v>
          </cell>
          <cell r="J41">
            <v>11485</v>
          </cell>
          <cell r="N41">
            <v>11435</v>
          </cell>
          <cell r="R41">
            <v>11374</v>
          </cell>
          <cell r="V41">
            <v>11345</v>
          </cell>
          <cell r="Z41">
            <v>11298</v>
          </cell>
          <cell r="AD41">
            <v>11258</v>
          </cell>
          <cell r="AH41">
            <v>11221</v>
          </cell>
          <cell r="AL41">
            <v>11196</v>
          </cell>
        </row>
        <row r="42">
          <cell r="D42">
            <v>11123</v>
          </cell>
          <cell r="E42">
            <v>1474464.88</v>
          </cell>
          <cell r="F42">
            <v>11088</v>
          </cell>
          <cell r="H42">
            <v>0</v>
          </cell>
          <cell r="J42">
            <v>11070</v>
          </cell>
          <cell r="N42">
            <v>11053</v>
          </cell>
          <cell r="R42">
            <v>11024</v>
          </cell>
          <cell r="V42">
            <v>11008</v>
          </cell>
          <cell r="Z42">
            <v>10991</v>
          </cell>
          <cell r="AD42">
            <v>10979</v>
          </cell>
          <cell r="AH42">
            <v>10961</v>
          </cell>
          <cell r="AL42">
            <v>10895</v>
          </cell>
        </row>
        <row r="43">
          <cell r="D43">
            <v>14204</v>
          </cell>
          <cell r="E43">
            <v>1924073.84</v>
          </cell>
          <cell r="F43">
            <v>14191</v>
          </cell>
          <cell r="H43">
            <v>0</v>
          </cell>
          <cell r="J43">
            <v>14176</v>
          </cell>
          <cell r="N43">
            <v>14151</v>
          </cell>
          <cell r="R43">
            <v>14157</v>
          </cell>
          <cell r="V43">
            <v>14175</v>
          </cell>
          <cell r="Z43">
            <v>14206</v>
          </cell>
          <cell r="AD43">
            <v>14179</v>
          </cell>
          <cell r="AH43">
            <v>14180</v>
          </cell>
          <cell r="AL43">
            <v>14126</v>
          </cell>
        </row>
        <row r="44">
          <cell r="D44">
            <v>701</v>
          </cell>
          <cell r="E44">
            <v>96058.03</v>
          </cell>
          <cell r="F44">
            <v>696</v>
          </cell>
          <cell r="H44">
            <v>0</v>
          </cell>
          <cell r="J44">
            <v>685</v>
          </cell>
          <cell r="N44">
            <v>683</v>
          </cell>
          <cell r="R44">
            <v>679</v>
          </cell>
          <cell r="V44">
            <v>674</v>
          </cell>
          <cell r="Z44">
            <v>673</v>
          </cell>
          <cell r="AD44">
            <v>671</v>
          </cell>
          <cell r="AH44">
            <v>669</v>
          </cell>
          <cell r="AL44">
            <v>667</v>
          </cell>
        </row>
        <row r="45">
          <cell r="D45">
            <v>1808</v>
          </cell>
          <cell r="E45">
            <v>303888.64000000001</v>
          </cell>
          <cell r="F45">
            <v>1795</v>
          </cell>
          <cell r="H45">
            <v>0</v>
          </cell>
          <cell r="J45">
            <v>1790</v>
          </cell>
          <cell r="N45">
            <v>1798</v>
          </cell>
          <cell r="R45">
            <v>1791</v>
          </cell>
          <cell r="V45">
            <v>1791</v>
          </cell>
          <cell r="Z45">
            <v>1790</v>
          </cell>
          <cell r="AD45">
            <v>1779</v>
          </cell>
          <cell r="AH45">
            <v>1770</v>
          </cell>
          <cell r="AL45">
            <v>1750</v>
          </cell>
        </row>
        <row r="46">
          <cell r="D46">
            <v>36332</v>
          </cell>
          <cell r="E46">
            <v>4970944.24</v>
          </cell>
          <cell r="F46">
            <v>36341</v>
          </cell>
          <cell r="H46">
            <v>0</v>
          </cell>
          <cell r="J46">
            <v>36330</v>
          </cell>
          <cell r="N46">
            <v>36329</v>
          </cell>
          <cell r="R46">
            <v>36312</v>
          </cell>
          <cell r="V46">
            <v>36353</v>
          </cell>
          <cell r="Z46">
            <v>36428</v>
          </cell>
          <cell r="AD46">
            <v>36402</v>
          </cell>
          <cell r="AH46">
            <v>36467</v>
          </cell>
          <cell r="AL46">
            <v>36511</v>
          </cell>
        </row>
        <row r="47">
          <cell r="D47">
            <v>6095</v>
          </cell>
          <cell r="E47">
            <v>855372.3</v>
          </cell>
          <cell r="F47">
            <v>6070</v>
          </cell>
          <cell r="H47">
            <v>0</v>
          </cell>
          <cell r="J47">
            <v>6039</v>
          </cell>
          <cell r="N47">
            <v>6014</v>
          </cell>
          <cell r="R47">
            <v>5986</v>
          </cell>
          <cell r="V47">
            <v>5973</v>
          </cell>
          <cell r="Z47">
            <v>5955</v>
          </cell>
          <cell r="AD47">
            <v>5937</v>
          </cell>
          <cell r="AH47">
            <v>5920</v>
          </cell>
          <cell r="AL47">
            <v>5888</v>
          </cell>
        </row>
        <row r="59">
          <cell r="G59">
            <v>0</v>
          </cell>
          <cell r="H59">
            <v>0</v>
          </cell>
          <cell r="I59">
            <v>0</v>
          </cell>
          <cell r="K59">
            <v>0</v>
          </cell>
          <cell r="M59">
            <v>0</v>
          </cell>
          <cell r="O59">
            <v>0</v>
          </cell>
          <cell r="Q59">
            <v>0</v>
          </cell>
          <cell r="S59">
            <v>0</v>
          </cell>
          <cell r="U59">
            <v>0</v>
          </cell>
          <cell r="W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0</v>
          </cell>
          <cell r="AI59">
            <v>0</v>
          </cell>
          <cell r="AK59">
            <v>0</v>
          </cell>
          <cell r="AM59">
            <v>0</v>
          </cell>
          <cell r="AO59">
            <v>0</v>
          </cell>
          <cell r="AQ59">
            <v>0</v>
          </cell>
        </row>
        <row r="60">
          <cell r="D60">
            <v>123</v>
          </cell>
          <cell r="E60">
            <v>18329.46</v>
          </cell>
          <cell r="F60">
            <v>122</v>
          </cell>
          <cell r="H60">
            <v>0</v>
          </cell>
          <cell r="J60">
            <v>124</v>
          </cell>
          <cell r="N60">
            <v>124</v>
          </cell>
          <cell r="R60">
            <v>124</v>
          </cell>
          <cell r="V60">
            <v>123</v>
          </cell>
          <cell r="Z60">
            <v>122</v>
          </cell>
          <cell r="AD60">
            <v>122</v>
          </cell>
          <cell r="AH60">
            <v>122</v>
          </cell>
          <cell r="AL60">
            <v>117</v>
          </cell>
        </row>
        <row r="61">
          <cell r="D61">
            <v>0</v>
          </cell>
          <cell r="E61">
            <v>0</v>
          </cell>
          <cell r="F61">
            <v>0</v>
          </cell>
          <cell r="H61">
            <v>0</v>
          </cell>
          <cell r="J61">
            <v>0</v>
          </cell>
          <cell r="N61">
            <v>0</v>
          </cell>
          <cell r="R61">
            <v>0</v>
          </cell>
          <cell r="V61">
            <v>0</v>
          </cell>
          <cell r="Z61">
            <v>0</v>
          </cell>
          <cell r="AD61">
            <v>0</v>
          </cell>
          <cell r="AH61">
            <v>0</v>
          </cell>
          <cell r="AL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H62">
            <v>0</v>
          </cell>
          <cell r="J62">
            <v>0</v>
          </cell>
          <cell r="N62">
            <v>0</v>
          </cell>
          <cell r="R62">
            <v>0</v>
          </cell>
          <cell r="V62">
            <v>0</v>
          </cell>
          <cell r="Z62">
            <v>0</v>
          </cell>
          <cell r="AD62">
            <v>0</v>
          </cell>
          <cell r="AH62">
            <v>0</v>
          </cell>
          <cell r="AL62">
            <v>0</v>
          </cell>
        </row>
        <row r="63">
          <cell r="D63">
            <v>14053</v>
          </cell>
          <cell r="E63">
            <v>1351477.01</v>
          </cell>
          <cell r="F63">
            <v>13774</v>
          </cell>
          <cell r="H63">
            <v>0</v>
          </cell>
          <cell r="J63">
            <v>13507</v>
          </cell>
          <cell r="N63">
            <v>13281</v>
          </cell>
          <cell r="R63">
            <v>13198</v>
          </cell>
          <cell r="V63">
            <v>13102</v>
          </cell>
          <cell r="Z63">
            <v>13044</v>
          </cell>
          <cell r="AD63">
            <v>12838</v>
          </cell>
          <cell r="AH63">
            <v>12723</v>
          </cell>
          <cell r="AL63">
            <v>13141</v>
          </cell>
        </row>
        <row r="65">
          <cell r="F65">
            <v>0</v>
          </cell>
          <cell r="M65">
            <v>0</v>
          </cell>
          <cell r="Q65">
            <v>0</v>
          </cell>
          <cell r="U65">
            <v>0</v>
          </cell>
          <cell r="Y65">
            <v>0</v>
          </cell>
          <cell r="AC65">
            <v>0</v>
          </cell>
          <cell r="AG65">
            <v>0</v>
          </cell>
          <cell r="AK65">
            <v>0</v>
          </cell>
          <cell r="AO65">
            <v>0</v>
          </cell>
        </row>
        <row r="66">
          <cell r="D66">
            <v>8222</v>
          </cell>
          <cell r="E66">
            <v>1194327.72</v>
          </cell>
          <cell r="F66">
            <v>8184</v>
          </cell>
          <cell r="H66">
            <v>0</v>
          </cell>
          <cell r="J66">
            <v>8161</v>
          </cell>
          <cell r="N66">
            <v>8104</v>
          </cell>
          <cell r="R66">
            <v>8062</v>
          </cell>
          <cell r="V66">
            <v>8039</v>
          </cell>
          <cell r="Z66">
            <v>8015</v>
          </cell>
          <cell r="AD66">
            <v>7961</v>
          </cell>
          <cell r="AH66">
            <v>7946</v>
          </cell>
          <cell r="AL66">
            <v>7921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3">
          <cell r="G103">
            <v>376100</v>
          </cell>
        </row>
        <row r="107">
          <cell r="D107">
            <v>16694</v>
          </cell>
          <cell r="E107">
            <v>2119971.06</v>
          </cell>
          <cell r="F107">
            <v>16710</v>
          </cell>
          <cell r="G107">
            <v>16702</v>
          </cell>
          <cell r="J107">
            <v>16723</v>
          </cell>
          <cell r="N107">
            <v>16759</v>
          </cell>
          <cell r="R107">
            <v>16790</v>
          </cell>
          <cell r="V107">
            <v>16789</v>
          </cell>
          <cell r="Z107">
            <v>16825</v>
          </cell>
          <cell r="AD107">
            <v>16855</v>
          </cell>
          <cell r="AH107">
            <v>16877</v>
          </cell>
          <cell r="AL107">
            <v>16875</v>
          </cell>
        </row>
        <row r="111">
          <cell r="H111">
            <v>33025341</v>
          </cell>
          <cell r="L111">
            <v>32984333.73</v>
          </cell>
          <cell r="P111">
            <v>32956849.199999999</v>
          </cell>
          <cell r="S111">
            <v>375111</v>
          </cell>
          <cell r="T111">
            <v>32938496.91</v>
          </cell>
          <cell r="W111">
            <v>375003</v>
          </cell>
          <cell r="X111">
            <v>32929013.43</v>
          </cell>
          <cell r="AA111">
            <v>374974</v>
          </cell>
          <cell r="AB111">
            <v>32926466.940000001</v>
          </cell>
          <cell r="AE111">
            <v>374775</v>
          </cell>
          <cell r="AF111">
            <v>32908992.75</v>
          </cell>
          <cell r="AI111">
            <v>374466</v>
          </cell>
          <cell r="AJ111">
            <v>32881859.460000001</v>
          </cell>
          <cell r="AM111">
            <v>374196</v>
          </cell>
          <cell r="AN111">
            <v>32858150.760000002</v>
          </cell>
          <cell r="AQ111">
            <v>373792</v>
          </cell>
          <cell r="AR111">
            <v>32822675.52</v>
          </cell>
        </row>
        <row r="112">
          <cell r="H112">
            <v>1481300.38</v>
          </cell>
          <cell r="L112">
            <v>1482630.73</v>
          </cell>
          <cell r="P112">
            <v>1484759.29</v>
          </cell>
          <cell r="S112">
            <v>16775</v>
          </cell>
          <cell r="T112">
            <v>1487774.75</v>
          </cell>
          <cell r="W112">
            <v>16790</v>
          </cell>
          <cell r="X112">
            <v>1489105.1</v>
          </cell>
          <cell r="AA112">
            <v>16807</v>
          </cell>
          <cell r="AB112">
            <v>1490612.83</v>
          </cell>
          <cell r="AE112">
            <v>16840</v>
          </cell>
          <cell r="AF112">
            <v>1493539.6</v>
          </cell>
          <cell r="AI112">
            <v>16866</v>
          </cell>
          <cell r="AJ112">
            <v>1495845.54</v>
          </cell>
          <cell r="AM112">
            <v>16876</v>
          </cell>
          <cell r="AN112">
            <v>1496732.44</v>
          </cell>
          <cell r="AQ112">
            <v>16871</v>
          </cell>
          <cell r="AR112">
            <v>1496288.99</v>
          </cell>
        </row>
        <row r="113">
          <cell r="T113">
            <v>34426271.659999996</v>
          </cell>
          <cell r="U113">
            <v>137841485.99000001</v>
          </cell>
          <cell r="X113">
            <v>34418118.530000001</v>
          </cell>
          <cell r="Y113">
            <v>172259604.52000001</v>
          </cell>
          <cell r="AB113">
            <v>34417079.770000003</v>
          </cell>
          <cell r="AC113">
            <v>206676684.29000002</v>
          </cell>
          <cell r="AF113">
            <v>34402532.350000001</v>
          </cell>
          <cell r="AG113">
            <v>241079216.64000002</v>
          </cell>
          <cell r="AJ113">
            <v>34377705</v>
          </cell>
          <cell r="AK113">
            <v>275456921.63999999</v>
          </cell>
          <cell r="AN113">
            <v>34354883.200000003</v>
          </cell>
          <cell r="AO113">
            <v>309811804.84000003</v>
          </cell>
          <cell r="AR113">
            <v>34318964.509999998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С"/>
      <sheetName val="Капитал"/>
      <sheetName val="СВОД"/>
    </sheetNames>
    <sheetDataSet>
      <sheetData sheetId="0">
        <row r="20">
          <cell r="C20">
            <v>211642</v>
          </cell>
        </row>
        <row r="27">
          <cell r="C27">
            <v>0</v>
          </cell>
        </row>
      </sheetData>
      <sheetData sheetId="1">
        <row r="20">
          <cell r="C20">
            <v>157984</v>
          </cell>
        </row>
      </sheetData>
      <sheetData sheetId="2">
        <row r="20">
          <cell r="D20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_СВОД_МО _ПР_"/>
    </sheetNames>
    <sheetDataSet>
      <sheetData sheetId="0">
        <row r="51">
          <cell r="BE51">
            <v>1226187492.6800001</v>
          </cell>
        </row>
        <row r="62">
          <cell r="BE62">
            <v>59037649.759999998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V119"/>
  <sheetViews>
    <sheetView tabSelected="1" view="pageBreakPreview" zoomScale="60" zoomScaleNormal="60" workbookViewId="0">
      <pane xSplit="5" ySplit="13" topLeftCell="F63" activePane="bottomRight" state="frozen"/>
      <selection activeCell="G113" sqref="G113"/>
      <selection pane="topRight" activeCell="G113" sqref="G113"/>
      <selection pane="bottomLeft" activeCell="G113" sqref="G113"/>
      <selection pane="bottomRight" activeCell="J4" sqref="J4:L4"/>
    </sheetView>
  </sheetViews>
  <sheetFormatPr defaultRowHeight="20.25" x14ac:dyDescent="0.3"/>
  <cols>
    <col min="1" max="1" width="4.5703125" style="1" customWidth="1"/>
    <col min="2" max="2" width="39.140625" style="1" customWidth="1"/>
    <col min="3" max="3" width="16.28515625" style="1" customWidth="1"/>
    <col min="4" max="4" width="20.42578125" style="1" customWidth="1"/>
    <col min="5" max="5" width="24.85546875" style="2" hidden="1" customWidth="1"/>
    <col min="6" max="6" width="20.28515625" style="2" customWidth="1"/>
    <col min="7" max="7" width="21.28515625" style="2" customWidth="1"/>
    <col min="8" max="8" width="28.42578125" style="3" customWidth="1"/>
    <col min="9" max="9" width="21.28515625" style="2" customWidth="1"/>
    <col min="10" max="10" width="21.5703125" style="2" customWidth="1"/>
    <col min="11" max="11" width="28.140625" style="3" customWidth="1"/>
    <col min="12" max="12" width="25" style="3" customWidth="1"/>
    <col min="13" max="13" width="20.28515625" style="2" customWidth="1"/>
    <col min="14" max="14" width="22.28515625" style="2" customWidth="1"/>
    <col min="15" max="15" width="27" style="3" customWidth="1"/>
    <col min="16" max="16" width="24.7109375" style="3" customWidth="1"/>
    <col min="17" max="17" width="21.7109375" style="2" customWidth="1"/>
    <col min="18" max="18" width="23" style="2" customWidth="1"/>
    <col min="19" max="19" width="28.140625" style="3" customWidth="1"/>
    <col min="20" max="20" width="28.85546875" style="3" customWidth="1"/>
    <col min="21" max="21" width="22" style="2" customWidth="1"/>
    <col min="22" max="22" width="24.85546875" style="2" customWidth="1"/>
    <col min="23" max="23" width="29.5703125" style="3" customWidth="1"/>
    <col min="24" max="24" width="27.42578125" style="3" customWidth="1"/>
    <col min="25" max="25" width="24.85546875" style="2" customWidth="1"/>
    <col min="26" max="26" width="22.7109375" style="2" customWidth="1"/>
    <col min="27" max="27" width="29.140625" style="3" customWidth="1"/>
    <col min="28" max="28" width="26" style="3" customWidth="1"/>
    <col min="29" max="30" width="24.85546875" style="2" customWidth="1"/>
    <col min="31" max="31" width="31.7109375" style="3" customWidth="1"/>
    <col min="32" max="32" width="28.85546875" style="3" customWidth="1"/>
    <col min="33" max="34" width="24.85546875" style="2" customWidth="1"/>
    <col min="35" max="35" width="25.28515625" style="3" customWidth="1"/>
    <col min="36" max="36" width="26.28515625" style="3" customWidth="1"/>
    <col min="37" max="37" width="22.42578125" style="2" customWidth="1"/>
    <col min="38" max="38" width="24.85546875" style="2" customWidth="1"/>
    <col min="39" max="39" width="25" style="3" customWidth="1"/>
    <col min="40" max="40" width="24.85546875" style="3" customWidth="1"/>
    <col min="41" max="41" width="22.42578125" style="2" customWidth="1"/>
    <col min="42" max="42" width="24.85546875" style="2" customWidth="1"/>
    <col min="43" max="43" width="25" style="3" customWidth="1"/>
    <col min="44" max="44" width="29.42578125" style="3" customWidth="1"/>
    <col min="45" max="45" width="29.140625" style="3" customWidth="1"/>
    <col min="46" max="46" width="28.42578125" style="3" customWidth="1"/>
    <col min="47" max="47" width="26.85546875" style="3" customWidth="1"/>
    <col min="48" max="48" width="36.85546875" style="3" customWidth="1"/>
    <col min="49" max="16384" width="9.140625" style="3"/>
  </cols>
  <sheetData>
    <row r="1" spans="1:48" ht="12.75" hidden="1" customHeight="1" x14ac:dyDescent="0.3"/>
    <row r="2" spans="1:48" ht="12.75" hidden="1" customHeight="1" x14ac:dyDescent="0.3"/>
    <row r="3" spans="1:48" ht="12.75" hidden="1" customHeight="1" x14ac:dyDescent="0.3"/>
    <row r="4" spans="1:48" ht="66" customHeight="1" x14ac:dyDescent="0.45">
      <c r="B4" s="4" t="s">
        <v>145</v>
      </c>
      <c r="J4" s="110" t="s">
        <v>147</v>
      </c>
      <c r="K4" s="110"/>
      <c r="L4" s="110"/>
    </row>
    <row r="5" spans="1:48" ht="87" customHeight="1" x14ac:dyDescent="0.2">
      <c r="A5" s="135" t="s">
        <v>0</v>
      </c>
      <c r="B5" s="135"/>
      <c r="C5" s="135"/>
      <c r="D5" s="135"/>
      <c r="E5" s="135"/>
      <c r="F5" s="135"/>
      <c r="G5" s="135"/>
      <c r="H5" s="135"/>
      <c r="I5" s="5"/>
      <c r="J5" s="3"/>
      <c r="M5" s="5"/>
      <c r="N5" s="3"/>
      <c r="Q5" s="5"/>
      <c r="R5" s="3"/>
      <c r="U5" s="5"/>
      <c r="V5" s="3"/>
      <c r="Y5" s="5"/>
      <c r="Z5" s="3"/>
      <c r="AC5" s="5"/>
      <c r="AD5" s="3"/>
      <c r="AG5" s="5"/>
      <c r="AH5" s="3"/>
      <c r="AK5" s="5"/>
      <c r="AL5" s="3"/>
      <c r="AO5" s="5"/>
      <c r="AP5" s="3"/>
    </row>
    <row r="6" spans="1:48" ht="6.75" hidden="1" customHeight="1" x14ac:dyDescent="0.35">
      <c r="A6" s="136"/>
      <c r="B6" s="136"/>
      <c r="C6" s="136"/>
      <c r="D6" s="136"/>
      <c r="E6" s="136"/>
      <c r="F6" s="6"/>
      <c r="G6" s="6"/>
      <c r="I6" s="6"/>
      <c r="J6" s="6"/>
      <c r="M6" s="6"/>
      <c r="N6" s="6"/>
      <c r="Q6" s="6"/>
      <c r="R6" s="6"/>
      <c r="U6" s="6"/>
      <c r="V6" s="6"/>
      <c r="Y6" s="6"/>
      <c r="Z6" s="6"/>
      <c r="AC6" s="6"/>
      <c r="AD6" s="6"/>
      <c r="AG6" s="6"/>
      <c r="AH6" s="6"/>
      <c r="AK6" s="6"/>
      <c r="AL6" s="6"/>
      <c r="AO6" s="6"/>
      <c r="AP6" s="6"/>
    </row>
    <row r="7" spans="1:48" ht="15.75" hidden="1" customHeight="1" x14ac:dyDescent="0.25">
      <c r="A7" s="137" t="s">
        <v>1</v>
      </c>
      <c r="B7" s="137"/>
      <c r="C7" s="137"/>
      <c r="D7" s="137"/>
      <c r="E7" s="137"/>
      <c r="F7" s="7"/>
      <c r="G7" s="7"/>
      <c r="I7" s="7"/>
      <c r="J7" s="7"/>
      <c r="M7" s="7"/>
      <c r="N7" s="7"/>
      <c r="Q7" s="7"/>
      <c r="R7" s="7"/>
      <c r="U7" s="7"/>
      <c r="V7" s="7"/>
      <c r="Y7" s="7"/>
      <c r="Z7" s="7"/>
      <c r="AC7" s="7"/>
      <c r="AD7" s="7"/>
      <c r="AG7" s="7"/>
      <c r="AH7" s="7"/>
      <c r="AK7" s="7"/>
      <c r="AL7" s="7"/>
      <c r="AO7" s="7"/>
      <c r="AP7" s="7"/>
    </row>
    <row r="8" spans="1:48" ht="131.25" customHeight="1" x14ac:dyDescent="0.2">
      <c r="A8" s="138" t="s">
        <v>2</v>
      </c>
      <c r="B8" s="138" t="s">
        <v>3</v>
      </c>
      <c r="C8" s="139" t="s">
        <v>4</v>
      </c>
      <c r="D8" s="132" t="s">
        <v>5</v>
      </c>
      <c r="E8" s="112" t="s">
        <v>6</v>
      </c>
      <c r="F8" s="132" t="s">
        <v>7</v>
      </c>
      <c r="G8" s="121" t="s">
        <v>8</v>
      </c>
      <c r="H8" s="112" t="s">
        <v>9</v>
      </c>
      <c r="I8" s="132" t="s">
        <v>10</v>
      </c>
      <c r="J8" s="121" t="s">
        <v>11</v>
      </c>
      <c r="K8" s="112" t="s">
        <v>12</v>
      </c>
      <c r="L8" s="124" t="s">
        <v>13</v>
      </c>
      <c r="M8" s="132" t="s">
        <v>14</v>
      </c>
      <c r="N8" s="121" t="s">
        <v>15</v>
      </c>
      <c r="O8" s="112" t="s">
        <v>16</v>
      </c>
      <c r="P8" s="124" t="s">
        <v>17</v>
      </c>
      <c r="Q8" s="132" t="s">
        <v>18</v>
      </c>
      <c r="R8" s="121" t="s">
        <v>19</v>
      </c>
      <c r="S8" s="112" t="s">
        <v>20</v>
      </c>
      <c r="T8" s="124" t="s">
        <v>21</v>
      </c>
      <c r="U8" s="132" t="s">
        <v>22</v>
      </c>
      <c r="V8" s="121" t="s">
        <v>23</v>
      </c>
      <c r="W8" s="112" t="s">
        <v>24</v>
      </c>
      <c r="X8" s="124" t="s">
        <v>25</v>
      </c>
      <c r="Y8" s="132" t="s">
        <v>26</v>
      </c>
      <c r="Z8" s="121" t="s">
        <v>27</v>
      </c>
      <c r="AA8" s="112" t="s">
        <v>28</v>
      </c>
      <c r="AB8" s="124" t="s">
        <v>29</v>
      </c>
      <c r="AC8" s="132" t="s">
        <v>30</v>
      </c>
      <c r="AD8" s="121" t="s">
        <v>31</v>
      </c>
      <c r="AE8" s="112" t="s">
        <v>32</v>
      </c>
      <c r="AF8" s="124" t="s">
        <v>33</v>
      </c>
      <c r="AG8" s="132" t="s">
        <v>34</v>
      </c>
      <c r="AH8" s="121" t="s">
        <v>35</v>
      </c>
      <c r="AI8" s="112" t="s">
        <v>36</v>
      </c>
      <c r="AJ8" s="124" t="s">
        <v>37</v>
      </c>
      <c r="AK8" s="132" t="s">
        <v>38</v>
      </c>
      <c r="AL8" s="121" t="s">
        <v>39</v>
      </c>
      <c r="AM8" s="112" t="s">
        <v>40</v>
      </c>
      <c r="AN8" s="124" t="s">
        <v>41</v>
      </c>
      <c r="AO8" s="125" t="s">
        <v>42</v>
      </c>
      <c r="AP8" s="128" t="s">
        <v>43</v>
      </c>
      <c r="AQ8" s="131" t="s">
        <v>44</v>
      </c>
      <c r="AR8" s="111" t="s">
        <v>45</v>
      </c>
      <c r="AS8" s="112" t="s">
        <v>46</v>
      </c>
      <c r="AT8" s="113" t="s">
        <v>47</v>
      </c>
      <c r="AU8" s="114" t="s">
        <v>48</v>
      </c>
      <c r="AV8" s="117" t="s">
        <v>49</v>
      </c>
    </row>
    <row r="9" spans="1:48" ht="4.5" customHeight="1" x14ac:dyDescent="0.2">
      <c r="A9" s="138"/>
      <c r="B9" s="138"/>
      <c r="C9" s="140"/>
      <c r="D9" s="133"/>
      <c r="E9" s="112"/>
      <c r="F9" s="133"/>
      <c r="G9" s="122"/>
      <c r="H9" s="112"/>
      <c r="I9" s="133"/>
      <c r="J9" s="122"/>
      <c r="K9" s="112"/>
      <c r="L9" s="124"/>
      <c r="M9" s="133"/>
      <c r="N9" s="122"/>
      <c r="O9" s="112"/>
      <c r="P9" s="124"/>
      <c r="Q9" s="133"/>
      <c r="R9" s="122"/>
      <c r="S9" s="112"/>
      <c r="T9" s="124"/>
      <c r="U9" s="133"/>
      <c r="V9" s="122"/>
      <c r="W9" s="112"/>
      <c r="X9" s="124"/>
      <c r="Y9" s="133"/>
      <c r="Z9" s="122"/>
      <c r="AA9" s="112"/>
      <c r="AB9" s="124"/>
      <c r="AC9" s="133"/>
      <c r="AD9" s="122"/>
      <c r="AE9" s="112"/>
      <c r="AF9" s="124"/>
      <c r="AG9" s="133"/>
      <c r="AH9" s="122"/>
      <c r="AI9" s="112"/>
      <c r="AJ9" s="124"/>
      <c r="AK9" s="133"/>
      <c r="AL9" s="122"/>
      <c r="AM9" s="112"/>
      <c r="AN9" s="124"/>
      <c r="AO9" s="126"/>
      <c r="AP9" s="129"/>
      <c r="AQ9" s="131"/>
      <c r="AR9" s="111"/>
      <c r="AS9" s="112"/>
      <c r="AT9" s="113"/>
      <c r="AU9" s="115"/>
      <c r="AV9" s="118"/>
    </row>
    <row r="10" spans="1:48" ht="3" customHeight="1" x14ac:dyDescent="0.2">
      <c r="A10" s="138"/>
      <c r="B10" s="138"/>
      <c r="C10" s="140"/>
      <c r="D10" s="133"/>
      <c r="E10" s="112"/>
      <c r="F10" s="133"/>
      <c r="G10" s="122"/>
      <c r="H10" s="112"/>
      <c r="I10" s="133"/>
      <c r="J10" s="122"/>
      <c r="K10" s="112"/>
      <c r="L10" s="124"/>
      <c r="M10" s="133"/>
      <c r="N10" s="122"/>
      <c r="O10" s="112"/>
      <c r="P10" s="124"/>
      <c r="Q10" s="133"/>
      <c r="R10" s="122"/>
      <c r="S10" s="112"/>
      <c r="T10" s="124"/>
      <c r="U10" s="133"/>
      <c r="V10" s="122"/>
      <c r="W10" s="112"/>
      <c r="X10" s="124"/>
      <c r="Y10" s="133"/>
      <c r="Z10" s="122"/>
      <c r="AA10" s="112"/>
      <c r="AB10" s="124"/>
      <c r="AC10" s="133"/>
      <c r="AD10" s="122"/>
      <c r="AE10" s="112"/>
      <c r="AF10" s="124"/>
      <c r="AG10" s="133"/>
      <c r="AH10" s="122"/>
      <c r="AI10" s="112"/>
      <c r="AJ10" s="124"/>
      <c r="AK10" s="133"/>
      <c r="AL10" s="122"/>
      <c r="AM10" s="112"/>
      <c r="AN10" s="124"/>
      <c r="AO10" s="126"/>
      <c r="AP10" s="129"/>
      <c r="AQ10" s="131"/>
      <c r="AR10" s="111"/>
      <c r="AS10" s="112"/>
      <c r="AT10" s="113"/>
      <c r="AU10" s="115"/>
      <c r="AV10" s="118"/>
    </row>
    <row r="11" spans="1:48" ht="33" customHeight="1" x14ac:dyDescent="0.2">
      <c r="A11" s="138"/>
      <c r="B11" s="138"/>
      <c r="C11" s="141"/>
      <c r="D11" s="134"/>
      <c r="E11" s="112"/>
      <c r="F11" s="134"/>
      <c r="G11" s="123"/>
      <c r="H11" s="112"/>
      <c r="I11" s="134"/>
      <c r="J11" s="123"/>
      <c r="K11" s="112"/>
      <c r="L11" s="124"/>
      <c r="M11" s="134"/>
      <c r="N11" s="123"/>
      <c r="O11" s="112"/>
      <c r="P11" s="124"/>
      <c r="Q11" s="134"/>
      <c r="R11" s="123"/>
      <c r="S11" s="112"/>
      <c r="T11" s="124"/>
      <c r="U11" s="134"/>
      <c r="V11" s="123"/>
      <c r="W11" s="112"/>
      <c r="X11" s="124"/>
      <c r="Y11" s="134"/>
      <c r="Z11" s="123"/>
      <c r="AA11" s="112"/>
      <c r="AB11" s="124"/>
      <c r="AC11" s="134"/>
      <c r="AD11" s="123"/>
      <c r="AE11" s="112"/>
      <c r="AF11" s="124"/>
      <c r="AG11" s="134"/>
      <c r="AH11" s="123"/>
      <c r="AI11" s="112"/>
      <c r="AJ11" s="124"/>
      <c r="AK11" s="134"/>
      <c r="AL11" s="123"/>
      <c r="AM11" s="112"/>
      <c r="AN11" s="124"/>
      <c r="AO11" s="127"/>
      <c r="AP11" s="130"/>
      <c r="AQ11" s="131"/>
      <c r="AR11" s="111"/>
      <c r="AS11" s="112"/>
      <c r="AT11" s="113"/>
      <c r="AU11" s="116"/>
      <c r="AV11" s="119"/>
    </row>
    <row r="12" spans="1:48" s="12" customFormat="1" ht="16.5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5</v>
      </c>
      <c r="G12" s="8">
        <v>6</v>
      </c>
      <c r="H12" s="8">
        <v>7</v>
      </c>
      <c r="I12" s="8">
        <v>8</v>
      </c>
      <c r="J12" s="8">
        <v>9</v>
      </c>
      <c r="K12" s="8">
        <v>10</v>
      </c>
      <c r="L12" s="8">
        <v>11</v>
      </c>
      <c r="M12" s="8">
        <v>12</v>
      </c>
      <c r="N12" s="8">
        <v>13</v>
      </c>
      <c r="O12" s="8">
        <v>14</v>
      </c>
      <c r="P12" s="8">
        <v>15</v>
      </c>
      <c r="Q12" s="8">
        <v>16</v>
      </c>
      <c r="R12" s="8">
        <v>17</v>
      </c>
      <c r="S12" s="8">
        <v>18</v>
      </c>
      <c r="T12" s="8">
        <v>19</v>
      </c>
      <c r="U12" s="8">
        <v>20</v>
      </c>
      <c r="V12" s="8">
        <v>21</v>
      </c>
      <c r="W12" s="8">
        <v>22</v>
      </c>
      <c r="X12" s="8">
        <v>23</v>
      </c>
      <c r="Y12" s="8">
        <v>24</v>
      </c>
      <c r="Z12" s="8">
        <v>25</v>
      </c>
      <c r="AA12" s="8">
        <v>26</v>
      </c>
      <c r="AB12" s="8">
        <v>27</v>
      </c>
      <c r="AC12" s="8">
        <v>28</v>
      </c>
      <c r="AD12" s="8">
        <v>29</v>
      </c>
      <c r="AE12" s="8">
        <v>30</v>
      </c>
      <c r="AF12" s="8">
        <v>31</v>
      </c>
      <c r="AG12" s="8">
        <v>32</v>
      </c>
      <c r="AH12" s="8">
        <v>33</v>
      </c>
      <c r="AI12" s="8">
        <v>34</v>
      </c>
      <c r="AJ12" s="8">
        <v>35</v>
      </c>
      <c r="AK12" s="8">
        <v>36</v>
      </c>
      <c r="AL12" s="8">
        <v>37</v>
      </c>
      <c r="AM12" s="8">
        <v>38</v>
      </c>
      <c r="AN12" s="8">
        <v>39</v>
      </c>
      <c r="AO12" s="9">
        <v>40</v>
      </c>
      <c r="AP12" s="9">
        <v>41</v>
      </c>
      <c r="AQ12" s="9">
        <v>42</v>
      </c>
      <c r="AR12" s="9">
        <v>43</v>
      </c>
      <c r="AS12" s="9">
        <v>44</v>
      </c>
      <c r="AT12" s="10">
        <v>45</v>
      </c>
      <c r="AU12" s="11">
        <v>46</v>
      </c>
      <c r="AV12" s="11">
        <v>47</v>
      </c>
    </row>
    <row r="13" spans="1:48" s="23" customFormat="1" ht="36.75" hidden="1" customHeight="1" x14ac:dyDescent="0.3">
      <c r="A13" s="13">
        <v>1</v>
      </c>
      <c r="B13" s="14" t="s">
        <v>50</v>
      </c>
      <c r="C13" s="15"/>
      <c r="D13" s="16"/>
      <c r="E13" s="17"/>
      <c r="F13" s="18"/>
      <c r="G13" s="18"/>
      <c r="H13" s="17"/>
      <c r="I13" s="18"/>
      <c r="J13" s="18"/>
      <c r="K13" s="17"/>
      <c r="L13" s="17"/>
      <c r="M13" s="18"/>
      <c r="N13" s="18"/>
      <c r="O13" s="17"/>
      <c r="P13" s="17"/>
      <c r="Q13" s="18"/>
      <c r="R13" s="18"/>
      <c r="S13" s="17"/>
      <c r="T13" s="17"/>
      <c r="U13" s="18"/>
      <c r="V13" s="18"/>
      <c r="W13" s="17"/>
      <c r="X13" s="17"/>
      <c r="Y13" s="18"/>
      <c r="Z13" s="18"/>
      <c r="AA13" s="17"/>
      <c r="AB13" s="17"/>
      <c r="AC13" s="18"/>
      <c r="AD13" s="18"/>
      <c r="AE13" s="17"/>
      <c r="AF13" s="17"/>
      <c r="AG13" s="18"/>
      <c r="AH13" s="18"/>
      <c r="AI13" s="17"/>
      <c r="AJ13" s="17"/>
      <c r="AK13" s="18"/>
      <c r="AL13" s="18"/>
      <c r="AM13" s="17"/>
      <c r="AN13" s="17"/>
      <c r="AO13" s="19"/>
      <c r="AP13" s="19"/>
      <c r="AQ13" s="20"/>
      <c r="AR13" s="20"/>
      <c r="AS13" s="17"/>
      <c r="AT13" s="18"/>
      <c r="AU13" s="21"/>
      <c r="AV13" s="22"/>
    </row>
    <row r="14" spans="1:48" s="23" customFormat="1" ht="36.75" hidden="1" customHeight="1" x14ac:dyDescent="0.3">
      <c r="A14" s="13">
        <v>2</v>
      </c>
      <c r="B14" s="14" t="s">
        <v>51</v>
      </c>
      <c r="C14" s="15"/>
      <c r="D14" s="16"/>
      <c r="E14" s="17"/>
      <c r="F14" s="18"/>
      <c r="G14" s="18"/>
      <c r="H14" s="17"/>
      <c r="I14" s="18"/>
      <c r="J14" s="18"/>
      <c r="K14" s="17"/>
      <c r="L14" s="17"/>
      <c r="M14" s="18"/>
      <c r="N14" s="18"/>
      <c r="O14" s="17"/>
      <c r="P14" s="17"/>
      <c r="Q14" s="18"/>
      <c r="R14" s="18"/>
      <c r="S14" s="17"/>
      <c r="T14" s="17"/>
      <c r="U14" s="18"/>
      <c r="V14" s="18"/>
      <c r="W14" s="17"/>
      <c r="X14" s="17"/>
      <c r="Y14" s="18"/>
      <c r="Z14" s="18"/>
      <c r="AA14" s="17"/>
      <c r="AB14" s="17"/>
      <c r="AC14" s="18"/>
      <c r="AD14" s="18"/>
      <c r="AE14" s="17"/>
      <c r="AF14" s="17"/>
      <c r="AG14" s="18"/>
      <c r="AH14" s="18"/>
      <c r="AI14" s="17"/>
      <c r="AJ14" s="17"/>
      <c r="AK14" s="18"/>
      <c r="AL14" s="18"/>
      <c r="AM14" s="17"/>
      <c r="AN14" s="17"/>
      <c r="AO14" s="19"/>
      <c r="AP14" s="19"/>
      <c r="AQ14" s="20"/>
      <c r="AR14" s="20"/>
      <c r="AS14" s="17"/>
      <c r="AT14" s="18"/>
      <c r="AU14" s="21"/>
      <c r="AV14" s="22"/>
    </row>
    <row r="15" spans="1:48" s="23" customFormat="1" ht="16.5" hidden="1" customHeight="1" x14ac:dyDescent="0.3">
      <c r="A15" s="13">
        <v>3</v>
      </c>
      <c r="B15" s="14" t="s">
        <v>52</v>
      </c>
      <c r="C15" s="15"/>
      <c r="D15" s="16"/>
      <c r="E15" s="17"/>
      <c r="F15" s="18"/>
      <c r="G15" s="18"/>
      <c r="H15" s="17"/>
      <c r="I15" s="18"/>
      <c r="J15" s="18"/>
      <c r="K15" s="17"/>
      <c r="L15" s="17"/>
      <c r="M15" s="18"/>
      <c r="N15" s="18"/>
      <c r="O15" s="17"/>
      <c r="P15" s="17"/>
      <c r="Q15" s="18"/>
      <c r="R15" s="18"/>
      <c r="S15" s="17"/>
      <c r="T15" s="17"/>
      <c r="U15" s="18"/>
      <c r="V15" s="18"/>
      <c r="W15" s="17"/>
      <c r="X15" s="17"/>
      <c r="Y15" s="18"/>
      <c r="Z15" s="18"/>
      <c r="AA15" s="17"/>
      <c r="AB15" s="17"/>
      <c r="AC15" s="18"/>
      <c r="AD15" s="18"/>
      <c r="AE15" s="17"/>
      <c r="AF15" s="17"/>
      <c r="AG15" s="18"/>
      <c r="AH15" s="18"/>
      <c r="AI15" s="17"/>
      <c r="AJ15" s="17"/>
      <c r="AK15" s="18"/>
      <c r="AL15" s="18"/>
      <c r="AM15" s="17"/>
      <c r="AN15" s="17"/>
      <c r="AO15" s="19"/>
      <c r="AP15" s="19"/>
      <c r="AQ15" s="20"/>
      <c r="AR15" s="20"/>
      <c r="AS15" s="17"/>
      <c r="AT15" s="18"/>
      <c r="AU15" s="21"/>
      <c r="AV15" s="22"/>
    </row>
    <row r="16" spans="1:48" s="23" customFormat="1" ht="33" hidden="1" customHeight="1" x14ac:dyDescent="0.3">
      <c r="A16" s="13">
        <v>4</v>
      </c>
      <c r="B16" s="14" t="s">
        <v>53</v>
      </c>
      <c r="C16" s="15"/>
      <c r="D16" s="16"/>
      <c r="E16" s="17"/>
      <c r="F16" s="18"/>
      <c r="G16" s="18"/>
      <c r="H16" s="17"/>
      <c r="I16" s="18"/>
      <c r="J16" s="18"/>
      <c r="K16" s="17"/>
      <c r="L16" s="17"/>
      <c r="M16" s="18"/>
      <c r="N16" s="18"/>
      <c r="O16" s="17"/>
      <c r="P16" s="17"/>
      <c r="Q16" s="18"/>
      <c r="R16" s="18"/>
      <c r="S16" s="17"/>
      <c r="T16" s="17"/>
      <c r="U16" s="18"/>
      <c r="V16" s="18"/>
      <c r="W16" s="17"/>
      <c r="X16" s="17"/>
      <c r="Y16" s="18"/>
      <c r="Z16" s="18"/>
      <c r="AA16" s="17"/>
      <c r="AB16" s="17"/>
      <c r="AC16" s="18"/>
      <c r="AD16" s="18"/>
      <c r="AE16" s="17"/>
      <c r="AF16" s="17"/>
      <c r="AG16" s="18"/>
      <c r="AH16" s="18"/>
      <c r="AI16" s="17"/>
      <c r="AJ16" s="17"/>
      <c r="AK16" s="18"/>
      <c r="AL16" s="18"/>
      <c r="AM16" s="17"/>
      <c r="AN16" s="17"/>
      <c r="AO16" s="19"/>
      <c r="AP16" s="19"/>
      <c r="AQ16" s="20"/>
      <c r="AR16" s="20"/>
      <c r="AS16" s="17"/>
      <c r="AT16" s="18"/>
      <c r="AU16" s="21"/>
      <c r="AV16" s="22"/>
    </row>
    <row r="17" spans="1:48" ht="33" hidden="1" customHeight="1" x14ac:dyDescent="0.3">
      <c r="A17" s="13">
        <v>5</v>
      </c>
      <c r="B17" s="24" t="s">
        <v>54</v>
      </c>
      <c r="C17" s="15"/>
      <c r="D17" s="16"/>
      <c r="E17" s="17"/>
      <c r="F17" s="18"/>
      <c r="G17" s="18"/>
      <c r="H17" s="17"/>
      <c r="I17" s="18"/>
      <c r="J17" s="18"/>
      <c r="K17" s="17"/>
      <c r="L17" s="17"/>
      <c r="M17" s="18"/>
      <c r="N17" s="18"/>
      <c r="O17" s="17"/>
      <c r="P17" s="17"/>
      <c r="Q17" s="18"/>
      <c r="R17" s="18"/>
      <c r="S17" s="17"/>
      <c r="T17" s="17"/>
      <c r="U17" s="18"/>
      <c r="V17" s="18"/>
      <c r="W17" s="17"/>
      <c r="X17" s="17"/>
      <c r="Y17" s="18"/>
      <c r="Z17" s="18"/>
      <c r="AA17" s="17"/>
      <c r="AB17" s="17"/>
      <c r="AC17" s="18"/>
      <c r="AD17" s="18"/>
      <c r="AE17" s="17"/>
      <c r="AF17" s="17"/>
      <c r="AG17" s="18"/>
      <c r="AH17" s="18"/>
      <c r="AI17" s="17"/>
      <c r="AJ17" s="17"/>
      <c r="AK17" s="18"/>
      <c r="AL17" s="18"/>
      <c r="AM17" s="17"/>
      <c r="AN17" s="17"/>
      <c r="AO17" s="19"/>
      <c r="AP17" s="19"/>
      <c r="AQ17" s="20"/>
      <c r="AR17" s="20"/>
      <c r="AS17" s="17"/>
      <c r="AT17" s="18"/>
      <c r="AU17" s="25"/>
      <c r="AV17" s="26"/>
    </row>
    <row r="18" spans="1:48" ht="19.5" hidden="1" customHeight="1" x14ac:dyDescent="0.3">
      <c r="A18" s="27"/>
      <c r="B18" s="28" t="s">
        <v>55</v>
      </c>
      <c r="C18" s="29"/>
      <c r="D18" s="30">
        <f t="shared" ref="D18:E18" si="0">SUM(D13:D17)</f>
        <v>0</v>
      </c>
      <c r="E18" s="31">
        <f t="shared" si="0"/>
        <v>0</v>
      </c>
      <c r="F18" s="31"/>
      <c r="G18" s="31"/>
      <c r="H18" s="31">
        <f t="shared" ref="H18" si="1">SUM(H13:H17)</f>
        <v>0</v>
      </c>
      <c r="I18" s="31"/>
      <c r="J18" s="31"/>
      <c r="K18" s="31">
        <f t="shared" ref="K18:L18" si="2">SUM(K13:K17)</f>
        <v>0</v>
      </c>
      <c r="L18" s="31">
        <f t="shared" si="2"/>
        <v>0</v>
      </c>
      <c r="M18" s="31"/>
      <c r="N18" s="31"/>
      <c r="O18" s="31">
        <f t="shared" ref="O18:P18" si="3">SUM(O13:O17)</f>
        <v>0</v>
      </c>
      <c r="P18" s="31">
        <f t="shared" si="3"/>
        <v>0</v>
      </c>
      <c r="Q18" s="31"/>
      <c r="R18" s="31"/>
      <c r="S18" s="31">
        <f t="shared" ref="S18:T18" si="4">SUM(S13:S17)</f>
        <v>0</v>
      </c>
      <c r="T18" s="31">
        <f t="shared" si="4"/>
        <v>0</v>
      </c>
      <c r="U18" s="31"/>
      <c r="V18" s="31"/>
      <c r="W18" s="31">
        <f t="shared" ref="W18:X18" si="5">SUM(W13:W17)</f>
        <v>0</v>
      </c>
      <c r="X18" s="31">
        <f t="shared" si="5"/>
        <v>0</v>
      </c>
      <c r="Y18" s="31"/>
      <c r="Z18" s="31"/>
      <c r="AA18" s="31">
        <f t="shared" ref="AA18:AB18" si="6">SUM(AA13:AA17)</f>
        <v>0</v>
      </c>
      <c r="AB18" s="31">
        <f t="shared" si="6"/>
        <v>0</v>
      </c>
      <c r="AC18" s="31"/>
      <c r="AD18" s="31"/>
      <c r="AE18" s="31">
        <f t="shared" ref="AE18:AF18" si="7">SUM(AE13:AE17)</f>
        <v>0</v>
      </c>
      <c r="AF18" s="31">
        <f t="shared" si="7"/>
        <v>0</v>
      </c>
      <c r="AG18" s="31"/>
      <c r="AH18" s="31"/>
      <c r="AI18" s="31">
        <f t="shared" ref="AI18:AJ18" si="8">SUM(AI13:AI17)</f>
        <v>0</v>
      </c>
      <c r="AJ18" s="31">
        <f t="shared" si="8"/>
        <v>0</v>
      </c>
      <c r="AK18" s="31"/>
      <c r="AL18" s="31"/>
      <c r="AM18" s="31">
        <f t="shared" ref="AM18:AT18" si="9">SUM(AM13:AM17)</f>
        <v>0</v>
      </c>
      <c r="AN18" s="31">
        <f t="shared" si="9"/>
        <v>0</v>
      </c>
      <c r="AO18" s="32"/>
      <c r="AP18" s="32"/>
      <c r="AQ18" s="32">
        <f t="shared" ref="AQ18:AR18" si="10">SUM(AQ13:AQ17)</f>
        <v>0</v>
      </c>
      <c r="AR18" s="32">
        <f t="shared" si="10"/>
        <v>0</v>
      </c>
      <c r="AS18" s="31">
        <f t="shared" si="9"/>
        <v>0</v>
      </c>
      <c r="AT18" s="33">
        <f t="shared" si="9"/>
        <v>0</v>
      </c>
      <c r="AU18" s="25"/>
      <c r="AV18" s="26"/>
    </row>
    <row r="19" spans="1:48" x14ac:dyDescent="0.2">
      <c r="A19" s="13">
        <v>6</v>
      </c>
      <c r="B19" s="34" t="s">
        <v>56</v>
      </c>
      <c r="C19" s="35"/>
      <c r="D19" s="16">
        <f>'[2]Расходы АП (МАКС)_янв (2)'!D19+'[2]Расходы АП (Капитал)_янв (2)'!D19</f>
        <v>358567</v>
      </c>
      <c r="E19" s="36">
        <f>'[2]Расходы АП (МАКС)_янв (2)'!E19+'[2]Расходы АП (Капитал)_янв (2)'!E19</f>
        <v>32866251.219999999</v>
      </c>
      <c r="F19" s="16">
        <f>'[2]Расходы АП (МАКС)_янв (2)'!F19+'[2]Расходы АП (Капитал)_янв (2)'!F19</f>
        <v>359083</v>
      </c>
      <c r="G19" s="16">
        <f>'[2]Расходы АП (МАКС)_янв (2)'!G19+'[2]Расходы АП (Капитал)_янв (2)'!G19</f>
        <v>0</v>
      </c>
      <c r="H19" s="36">
        <f>'[2]Расходы АП (МАКС)_янв (2)'!H19+'[2]Расходы АП (Капитал)_янв (2)'!H19</f>
        <v>0</v>
      </c>
      <c r="I19" s="16">
        <f>'[2]Расходы АП (МАКС)_янв (2)'!J19+'[2]Расходы АП (Капитал)_янв (2)'!J19</f>
        <v>359878</v>
      </c>
      <c r="J19" s="16"/>
      <c r="K19" s="36">
        <f>'[2]Расходы АП (МАКС)_янв (2)'!K19+'[2]Расходы АП (Капитал)_янв (2)'!K19</f>
        <v>0</v>
      </c>
      <c r="L19" s="37">
        <f>G19+K19</f>
        <v>0</v>
      </c>
      <c r="M19" s="16">
        <f>'[2]Расходы АП (МАКС)_янв (2)'!N19+'[2]Расходы АП (Капитал)_янв (2)'!N19</f>
        <v>360624</v>
      </c>
      <c r="N19" s="16"/>
      <c r="O19" s="36">
        <f>'[2]Расходы АП (МАКС)_янв (2)'!O19+'[2]Расходы АП (Капитал)_янв (2)'!O19</f>
        <v>0</v>
      </c>
      <c r="P19" s="37">
        <f>K19+O19</f>
        <v>0</v>
      </c>
      <c r="Q19" s="16">
        <f>'[2]Расходы АП (МАКС)_янв (2)'!R19+'[2]Расходы АП (Капитал)_янв (2)'!R19</f>
        <v>361332</v>
      </c>
      <c r="R19" s="16"/>
      <c r="S19" s="36">
        <f>'[2]Расходы АП (МАКС)_янв (2)'!S19+'[2]Расходы АП (Капитал)_янв (2)'!S19</f>
        <v>0</v>
      </c>
      <c r="T19" s="37">
        <f>O19+S19</f>
        <v>0</v>
      </c>
      <c r="U19" s="16">
        <f>'[2]Расходы АП (МАКС)_янв (2)'!V19+'[2]Расходы АП (Капитал)_янв (2)'!V19</f>
        <v>361594</v>
      </c>
      <c r="V19" s="16"/>
      <c r="W19" s="36">
        <f>'[2]Расходы АП (МАКС)_янв (2)'!W19+'[2]Расходы АП (Капитал)_янв (2)'!W19</f>
        <v>0</v>
      </c>
      <c r="X19" s="37">
        <f>S19+W19</f>
        <v>0</v>
      </c>
      <c r="Y19" s="16">
        <f>'[2]Расходы АП (МАКС)_янв (2)'!Z19+'[2]Расходы АП (Капитал)_янв (2)'!Z19</f>
        <v>361962</v>
      </c>
      <c r="Z19" s="16"/>
      <c r="AA19" s="36">
        <f>'[2]Расходы АП (МАКС)_янв (2)'!AA19+'[2]Расходы АП (Капитал)_янв (2)'!AA19</f>
        <v>0</v>
      </c>
      <c r="AB19" s="37">
        <f>W19+AA19</f>
        <v>0</v>
      </c>
      <c r="AC19" s="16">
        <f>'[2]Расходы АП (МАКС)_янв (2)'!AD19+'[2]Расходы АП (Капитал)_янв (2)'!AD19</f>
        <v>362278</v>
      </c>
      <c r="AD19" s="16"/>
      <c r="AE19" s="36">
        <f>'[2]Расходы АП (МАКС)_янв (2)'!AE19+'[2]Расходы АП (Капитал)_янв (2)'!AE19</f>
        <v>0</v>
      </c>
      <c r="AF19" s="37">
        <f>AA19+AE19</f>
        <v>0</v>
      </c>
      <c r="AG19" s="16">
        <f>'[2]Расходы АП (МАКС)_янв (2)'!AH19+'[2]Расходы АП (Капитал)_янв (2)'!AH19</f>
        <v>362597</v>
      </c>
      <c r="AH19" s="16"/>
      <c r="AI19" s="36">
        <f>'[2]Расходы АП (МАКС)_янв (2)'!AI19+'[2]Расходы АП (Капитал)_янв (2)'!AI19</f>
        <v>0</v>
      </c>
      <c r="AJ19" s="37">
        <f>AE19+AI19</f>
        <v>0</v>
      </c>
      <c r="AK19" s="16">
        <f>'[2]Расходы АП (МАКС)_янв (2)'!AL19+'[2]Расходы АП (Капитал)_янв (2)'!AL19</f>
        <v>362894</v>
      </c>
      <c r="AL19" s="16"/>
      <c r="AM19" s="36">
        <f>'[2]Расходы АП (МАКС)_янв (2)'!AM19+'[2]Расходы АП (Капитал)_янв (2)'!AM19</f>
        <v>0</v>
      </c>
      <c r="AN19" s="37"/>
      <c r="AO19" s="38">
        <f>'[2]Расходы АП СВОД_янв (2)'!AO19</f>
        <v>363479</v>
      </c>
      <c r="AP19" s="39"/>
      <c r="AQ19" s="40">
        <f>'[2]Расходы АП (МАКС)_янв (2)'!AQ19+'[2]Расходы АП (Капитал)_янв (2)'!AQ19</f>
        <v>0</v>
      </c>
      <c r="AR19" s="41"/>
      <c r="AS19" s="36"/>
      <c r="AT19" s="42"/>
      <c r="AU19" s="25"/>
      <c r="AV19" s="26"/>
    </row>
    <row r="20" spans="1:48" ht="33" hidden="1" customHeight="1" x14ac:dyDescent="0.2">
      <c r="A20" s="13">
        <v>7</v>
      </c>
      <c r="B20" s="34" t="s">
        <v>57</v>
      </c>
      <c r="C20" s="35"/>
      <c r="D20" s="16"/>
      <c r="E20" s="36"/>
      <c r="F20" s="16">
        <f>'[2]Расходы АП (МАКС)_янв (2)'!F20+'[2]Расходы АП (Капитал)_янв (2)'!F20</f>
        <v>0</v>
      </c>
      <c r="G20" s="16">
        <f>'[2]Расходы АП (МАКС)_янв (2)'!G20+'[2]Расходы АП (Капитал)_янв (2)'!G20</f>
        <v>0</v>
      </c>
      <c r="H20" s="36">
        <f>'[2]Расходы АП (МАКС)_янв (2)'!H20+'[2]Расходы АП (Капитал)_янв (2)'!H20</f>
        <v>0</v>
      </c>
      <c r="I20" s="16">
        <f>'[2]Расходы АП (МАКС)_янв (2)'!J20+'[2]Расходы АП (Капитал)_янв (2)'!J20</f>
        <v>0</v>
      </c>
      <c r="J20" s="16"/>
      <c r="K20" s="36">
        <f>'[2]Расходы АП (МАКС)_янв (2)'!K20+'[2]Расходы АП (Капитал)_янв (2)'!K20</f>
        <v>0</v>
      </c>
      <c r="L20" s="37">
        <f t="shared" ref="L20:L24" si="11">G20+K20</f>
        <v>0</v>
      </c>
      <c r="M20" s="16">
        <f>'[2]Расходы АП (МАКС)_янв (2)'!N20+'[2]Расходы АП (Капитал)_янв (2)'!N20</f>
        <v>0</v>
      </c>
      <c r="N20" s="16"/>
      <c r="O20" s="36">
        <f>'[2]Расходы АП (МАКС)_янв (2)'!O20+'[2]Расходы АП (Капитал)_янв (2)'!O20</f>
        <v>0</v>
      </c>
      <c r="P20" s="37">
        <f t="shared" ref="P20:P24" si="12">K20+O20</f>
        <v>0</v>
      </c>
      <c r="Q20" s="16">
        <f>'[2]Расходы АП (МАКС)_янв (2)'!R20+'[2]Расходы АП (Капитал)_янв (2)'!R20</f>
        <v>0</v>
      </c>
      <c r="R20" s="16"/>
      <c r="S20" s="36">
        <f>'[2]Расходы АП (МАКС)_янв (2)'!S20+'[2]Расходы АП (Капитал)_янв (2)'!S20</f>
        <v>0</v>
      </c>
      <c r="T20" s="37">
        <f t="shared" ref="T20:T24" si="13">O20+S20</f>
        <v>0</v>
      </c>
      <c r="U20" s="16">
        <f>'[2]Расходы АП (МАКС)_янв (2)'!V20+'[2]Расходы АП (Капитал)_янв (2)'!V20</f>
        <v>0</v>
      </c>
      <c r="V20" s="16"/>
      <c r="W20" s="36">
        <f>'[2]Расходы АП (МАКС)_янв (2)'!W20+'[2]Расходы АП (Капитал)_янв (2)'!W20</f>
        <v>0</v>
      </c>
      <c r="X20" s="37">
        <f t="shared" ref="X20:X24" si="14">S20+W20</f>
        <v>0</v>
      </c>
      <c r="Y20" s="16">
        <f>'[2]Расходы АП (МАКС)_янв (2)'!Z20+'[2]Расходы АП (Капитал)_янв (2)'!Z20</f>
        <v>0</v>
      </c>
      <c r="Z20" s="16"/>
      <c r="AA20" s="36">
        <f>'[2]Расходы АП (МАКС)_янв (2)'!AA20+'[2]Расходы АП (Капитал)_янв (2)'!AA20</f>
        <v>0</v>
      </c>
      <c r="AB20" s="37">
        <f t="shared" ref="AB20:AB24" si="15">W20+AA20</f>
        <v>0</v>
      </c>
      <c r="AC20" s="16">
        <f>'[2]Расходы АП (МАКС)_янв (2)'!AD20+'[2]Расходы АП (Капитал)_янв (2)'!AD20</f>
        <v>0</v>
      </c>
      <c r="AD20" s="16"/>
      <c r="AE20" s="36">
        <f>'[2]Расходы АП (МАКС)_янв (2)'!AE20+'[2]Расходы АП (Капитал)_янв (2)'!AE20</f>
        <v>0</v>
      </c>
      <c r="AF20" s="37">
        <f t="shared" ref="AF20:AF24" si="16">AA20+AE20</f>
        <v>0</v>
      </c>
      <c r="AG20" s="16">
        <f>'[2]Расходы АП (МАКС)_янв (2)'!AH20+'[2]Расходы АП (Капитал)_янв (2)'!AH20</f>
        <v>0</v>
      </c>
      <c r="AH20" s="16"/>
      <c r="AI20" s="36">
        <f>'[2]Расходы АП (МАКС)_янв (2)'!AI20+'[2]Расходы АП (Капитал)_янв (2)'!AI20</f>
        <v>0</v>
      </c>
      <c r="AJ20" s="37">
        <f t="shared" ref="AJ20:AJ24" si="17">AE20+AI20</f>
        <v>0</v>
      </c>
      <c r="AK20" s="16">
        <f>'[2]Расходы АП (МАКС)_янв (2)'!AL20+'[2]Расходы АП (Капитал)_янв (2)'!AL20</f>
        <v>0</v>
      </c>
      <c r="AL20" s="16"/>
      <c r="AM20" s="36">
        <f>'[2]Расходы АП (МАКС)_янв (2)'!AM20+'[2]Расходы АП (Капитал)_янв (2)'!AM20</f>
        <v>0</v>
      </c>
      <c r="AN20" s="37"/>
      <c r="AO20" s="38">
        <f>'[2]Расходы АП СВОД_янв (2)'!AO20</f>
        <v>0</v>
      </c>
      <c r="AP20" s="39"/>
      <c r="AQ20" s="40">
        <f>'[2]Расходы АП (МАКС)_янв (2)'!AQ20+'[2]Расходы АП (Капитал)_янв (2)'!AQ20</f>
        <v>0</v>
      </c>
      <c r="AR20" s="41"/>
      <c r="AS20" s="36"/>
      <c r="AT20" s="42"/>
      <c r="AU20" s="25"/>
      <c r="AV20" s="26"/>
    </row>
    <row r="21" spans="1:48" ht="20.25" hidden="1" customHeight="1" x14ac:dyDescent="0.2">
      <c r="A21" s="13">
        <v>8</v>
      </c>
      <c r="B21" s="34" t="s">
        <v>58</v>
      </c>
      <c r="C21" s="35"/>
      <c r="D21" s="16"/>
      <c r="E21" s="36"/>
      <c r="F21" s="16">
        <f>'[2]Расходы АП (МАКС)_янв (2)'!F21+'[2]Расходы АП (Капитал)_янв (2)'!F21</f>
        <v>0</v>
      </c>
      <c r="G21" s="16">
        <f>'[2]Расходы АП (МАКС)_янв (2)'!G21+'[2]Расходы АП (Капитал)_янв (2)'!G21</f>
        <v>0</v>
      </c>
      <c r="H21" s="36">
        <f>'[2]Расходы АП (МАКС)_янв (2)'!H21+'[2]Расходы АП (Капитал)_янв (2)'!H21</f>
        <v>0</v>
      </c>
      <c r="I21" s="16">
        <f>'[2]Расходы АП (МАКС)_янв (2)'!J21+'[2]Расходы АП (Капитал)_янв (2)'!J21</f>
        <v>0</v>
      </c>
      <c r="J21" s="16"/>
      <c r="K21" s="36">
        <f>'[2]Расходы АП (МАКС)_янв (2)'!K21+'[2]Расходы АП (Капитал)_янв (2)'!K21</f>
        <v>0</v>
      </c>
      <c r="L21" s="37">
        <f t="shared" si="11"/>
        <v>0</v>
      </c>
      <c r="M21" s="16">
        <f>'[2]Расходы АП (МАКС)_янв (2)'!N21+'[2]Расходы АП (Капитал)_янв (2)'!N21</f>
        <v>0</v>
      </c>
      <c r="N21" s="16"/>
      <c r="O21" s="36">
        <f>'[2]Расходы АП (МАКС)_янв (2)'!O21+'[2]Расходы АП (Капитал)_янв (2)'!O21</f>
        <v>0</v>
      </c>
      <c r="P21" s="37">
        <f t="shared" si="12"/>
        <v>0</v>
      </c>
      <c r="Q21" s="16">
        <f>'[2]Расходы АП (МАКС)_янв (2)'!R21+'[2]Расходы АП (Капитал)_янв (2)'!R21</f>
        <v>0</v>
      </c>
      <c r="R21" s="16"/>
      <c r="S21" s="36">
        <f>'[2]Расходы АП (МАКС)_янв (2)'!S21+'[2]Расходы АП (Капитал)_янв (2)'!S21</f>
        <v>0</v>
      </c>
      <c r="T21" s="37">
        <f t="shared" si="13"/>
        <v>0</v>
      </c>
      <c r="U21" s="16">
        <f>'[2]Расходы АП (МАКС)_янв (2)'!V21+'[2]Расходы АП (Капитал)_янв (2)'!V21</f>
        <v>0</v>
      </c>
      <c r="V21" s="16"/>
      <c r="W21" s="36">
        <f>'[2]Расходы АП (МАКС)_янв (2)'!W21+'[2]Расходы АП (Капитал)_янв (2)'!W21</f>
        <v>0</v>
      </c>
      <c r="X21" s="37">
        <f t="shared" si="14"/>
        <v>0</v>
      </c>
      <c r="Y21" s="16">
        <f>'[2]Расходы АП (МАКС)_янв (2)'!Z21+'[2]Расходы АП (Капитал)_янв (2)'!Z21</f>
        <v>0</v>
      </c>
      <c r="Z21" s="16"/>
      <c r="AA21" s="36">
        <f>'[2]Расходы АП (МАКС)_янв (2)'!AA21+'[2]Расходы АП (Капитал)_янв (2)'!AA21</f>
        <v>0</v>
      </c>
      <c r="AB21" s="37">
        <f t="shared" si="15"/>
        <v>0</v>
      </c>
      <c r="AC21" s="16">
        <f>'[2]Расходы АП (МАКС)_янв (2)'!AD21+'[2]Расходы АП (Капитал)_янв (2)'!AD21</f>
        <v>0</v>
      </c>
      <c r="AD21" s="16"/>
      <c r="AE21" s="36">
        <f>'[2]Расходы АП (МАКС)_янв (2)'!AE21+'[2]Расходы АП (Капитал)_янв (2)'!AE21</f>
        <v>0</v>
      </c>
      <c r="AF21" s="37">
        <f t="shared" si="16"/>
        <v>0</v>
      </c>
      <c r="AG21" s="16">
        <f>'[2]Расходы АП (МАКС)_янв (2)'!AH21+'[2]Расходы АП (Капитал)_янв (2)'!AH21</f>
        <v>0</v>
      </c>
      <c r="AH21" s="16"/>
      <c r="AI21" s="36">
        <f>'[2]Расходы АП (МАКС)_янв (2)'!AI21+'[2]Расходы АП (Капитал)_янв (2)'!AI21</f>
        <v>0</v>
      </c>
      <c r="AJ21" s="37">
        <f t="shared" si="17"/>
        <v>0</v>
      </c>
      <c r="AK21" s="16">
        <f>'[2]Расходы АП (МАКС)_янв (2)'!AL21+'[2]Расходы АП (Капитал)_янв (2)'!AL21</f>
        <v>0</v>
      </c>
      <c r="AL21" s="16"/>
      <c r="AM21" s="36">
        <f>'[2]Расходы АП (МАКС)_янв (2)'!AM21+'[2]Расходы АП (Капитал)_янв (2)'!AM21</f>
        <v>0</v>
      </c>
      <c r="AN21" s="37"/>
      <c r="AO21" s="38">
        <f>'[2]Расходы АП СВОД_янв (2)'!AO21</f>
        <v>0</v>
      </c>
      <c r="AP21" s="39"/>
      <c r="AQ21" s="40">
        <f>'[2]Расходы АП (МАКС)_янв (2)'!AQ21+'[2]Расходы АП (Капитал)_янв (2)'!AQ21</f>
        <v>0</v>
      </c>
      <c r="AR21" s="41"/>
      <c r="AS21" s="36"/>
      <c r="AT21" s="42"/>
      <c r="AU21" s="25"/>
      <c r="AV21" s="26"/>
    </row>
    <row r="22" spans="1:48" ht="33" hidden="1" customHeight="1" x14ac:dyDescent="0.2">
      <c r="A22" s="13">
        <v>9</v>
      </c>
      <c r="B22" s="34" t="s">
        <v>59</v>
      </c>
      <c r="C22" s="35"/>
      <c r="D22" s="16"/>
      <c r="E22" s="36"/>
      <c r="F22" s="16">
        <f>'[2]Расходы АП (МАКС)_янв (2)'!F22+'[2]Расходы АП (Капитал)_янв (2)'!F22</f>
        <v>0</v>
      </c>
      <c r="G22" s="16">
        <f>'[2]Расходы АП (МАКС)_янв (2)'!G22+'[2]Расходы АП (Капитал)_янв (2)'!G22</f>
        <v>0</v>
      </c>
      <c r="H22" s="36">
        <f>'[2]Расходы АП (МАКС)_янв (2)'!H22+'[2]Расходы АП (Капитал)_янв (2)'!H22</f>
        <v>0</v>
      </c>
      <c r="I22" s="16">
        <f>'[2]Расходы АП (МАКС)_янв (2)'!J22+'[2]Расходы АП (Капитал)_янв (2)'!J22</f>
        <v>0</v>
      </c>
      <c r="J22" s="16"/>
      <c r="K22" s="36">
        <f>'[2]Расходы АП (МАКС)_янв (2)'!K22+'[2]Расходы АП (Капитал)_янв (2)'!K22</f>
        <v>0</v>
      </c>
      <c r="L22" s="37">
        <f t="shared" si="11"/>
        <v>0</v>
      </c>
      <c r="M22" s="16">
        <f>'[2]Расходы АП (МАКС)_янв (2)'!N22+'[2]Расходы АП (Капитал)_янв (2)'!N22</f>
        <v>0</v>
      </c>
      <c r="N22" s="16"/>
      <c r="O22" s="36">
        <f>'[2]Расходы АП (МАКС)_янв (2)'!O22+'[2]Расходы АП (Капитал)_янв (2)'!O22</f>
        <v>0</v>
      </c>
      <c r="P22" s="37">
        <f t="shared" si="12"/>
        <v>0</v>
      </c>
      <c r="Q22" s="16">
        <f>'[2]Расходы АП (МАКС)_янв (2)'!R22+'[2]Расходы АП (Капитал)_янв (2)'!R22</f>
        <v>0</v>
      </c>
      <c r="R22" s="16"/>
      <c r="S22" s="36">
        <f>'[2]Расходы АП (МАКС)_янв (2)'!S22+'[2]Расходы АП (Капитал)_янв (2)'!S22</f>
        <v>0</v>
      </c>
      <c r="T22" s="37">
        <f t="shared" si="13"/>
        <v>0</v>
      </c>
      <c r="U22" s="16">
        <f>'[2]Расходы АП (МАКС)_янв (2)'!V22+'[2]Расходы АП (Капитал)_янв (2)'!V22</f>
        <v>0</v>
      </c>
      <c r="V22" s="16"/>
      <c r="W22" s="36">
        <f>'[2]Расходы АП (МАКС)_янв (2)'!W22+'[2]Расходы АП (Капитал)_янв (2)'!W22</f>
        <v>0</v>
      </c>
      <c r="X22" s="37">
        <f t="shared" si="14"/>
        <v>0</v>
      </c>
      <c r="Y22" s="16">
        <f>'[2]Расходы АП (МАКС)_янв (2)'!Z22+'[2]Расходы АП (Капитал)_янв (2)'!Z22</f>
        <v>0</v>
      </c>
      <c r="Z22" s="16"/>
      <c r="AA22" s="36">
        <f>'[2]Расходы АП (МАКС)_янв (2)'!AA22+'[2]Расходы АП (Капитал)_янв (2)'!AA22</f>
        <v>0</v>
      </c>
      <c r="AB22" s="37">
        <f t="shared" si="15"/>
        <v>0</v>
      </c>
      <c r="AC22" s="16">
        <f>'[2]Расходы АП (МАКС)_янв (2)'!AD22+'[2]Расходы АП (Капитал)_янв (2)'!AD22</f>
        <v>0</v>
      </c>
      <c r="AD22" s="16"/>
      <c r="AE22" s="36">
        <f>'[2]Расходы АП (МАКС)_янв (2)'!AE22+'[2]Расходы АП (Капитал)_янв (2)'!AE22</f>
        <v>0</v>
      </c>
      <c r="AF22" s="37">
        <f t="shared" si="16"/>
        <v>0</v>
      </c>
      <c r="AG22" s="16">
        <f>'[2]Расходы АП (МАКС)_янв (2)'!AH22+'[2]Расходы АП (Капитал)_янв (2)'!AH22</f>
        <v>0</v>
      </c>
      <c r="AH22" s="16"/>
      <c r="AI22" s="36">
        <f>'[2]Расходы АП (МАКС)_янв (2)'!AI22+'[2]Расходы АП (Капитал)_янв (2)'!AI22</f>
        <v>0</v>
      </c>
      <c r="AJ22" s="37">
        <f t="shared" si="17"/>
        <v>0</v>
      </c>
      <c r="AK22" s="16">
        <f>'[2]Расходы АП (МАКС)_янв (2)'!AL22+'[2]Расходы АП (Капитал)_янв (2)'!AL22</f>
        <v>0</v>
      </c>
      <c r="AL22" s="16"/>
      <c r="AM22" s="36">
        <f>'[2]Расходы АП (МАКС)_янв (2)'!AM22+'[2]Расходы АП (Капитал)_янв (2)'!AM22</f>
        <v>0</v>
      </c>
      <c r="AN22" s="37"/>
      <c r="AO22" s="38">
        <f>'[2]Расходы АП СВОД_янв (2)'!AO22</f>
        <v>0</v>
      </c>
      <c r="AP22" s="39"/>
      <c r="AQ22" s="40">
        <f>'[2]Расходы АП (МАКС)_янв (2)'!AQ22+'[2]Расходы АП (Капитал)_янв (2)'!AQ22</f>
        <v>0</v>
      </c>
      <c r="AR22" s="41"/>
      <c r="AS22" s="36"/>
      <c r="AT22" s="42"/>
      <c r="AU22" s="25"/>
      <c r="AV22" s="26"/>
    </row>
    <row r="23" spans="1:48" ht="33" hidden="1" customHeight="1" x14ac:dyDescent="0.2">
      <c r="A23" s="13">
        <v>10</v>
      </c>
      <c r="B23" s="34" t="s">
        <v>60</v>
      </c>
      <c r="C23" s="35"/>
      <c r="D23" s="16"/>
      <c r="E23" s="36"/>
      <c r="F23" s="16">
        <f>'[2]Расходы АП (МАКС)_янв (2)'!F23+'[2]Расходы АП (Капитал)_янв (2)'!F23</f>
        <v>0</v>
      </c>
      <c r="G23" s="16">
        <f>'[2]Расходы АП (МАКС)_янв (2)'!G23+'[2]Расходы АП (Капитал)_янв (2)'!G23</f>
        <v>0</v>
      </c>
      <c r="H23" s="36">
        <f>'[2]Расходы АП (МАКС)_янв (2)'!H23+'[2]Расходы АП (Капитал)_янв (2)'!H23</f>
        <v>0</v>
      </c>
      <c r="I23" s="16">
        <f>'[2]Расходы АП (МАКС)_янв (2)'!J23+'[2]Расходы АП (Капитал)_янв (2)'!J23</f>
        <v>0</v>
      </c>
      <c r="J23" s="16"/>
      <c r="K23" s="36">
        <f>'[2]Расходы АП (МАКС)_янв (2)'!K23+'[2]Расходы АП (Капитал)_янв (2)'!K23</f>
        <v>0</v>
      </c>
      <c r="L23" s="37">
        <f t="shared" si="11"/>
        <v>0</v>
      </c>
      <c r="M23" s="16">
        <f>'[2]Расходы АП (МАКС)_янв (2)'!N23+'[2]Расходы АП (Капитал)_янв (2)'!N23</f>
        <v>0</v>
      </c>
      <c r="N23" s="16"/>
      <c r="O23" s="36">
        <f>'[2]Расходы АП (МАКС)_янв (2)'!O23+'[2]Расходы АП (Капитал)_янв (2)'!O23</f>
        <v>0</v>
      </c>
      <c r="P23" s="37">
        <f t="shared" si="12"/>
        <v>0</v>
      </c>
      <c r="Q23" s="16">
        <f>'[2]Расходы АП (МАКС)_янв (2)'!R23+'[2]Расходы АП (Капитал)_янв (2)'!R23</f>
        <v>0</v>
      </c>
      <c r="R23" s="16"/>
      <c r="S23" s="36">
        <f>'[2]Расходы АП (МАКС)_янв (2)'!S23+'[2]Расходы АП (Капитал)_янв (2)'!S23</f>
        <v>0</v>
      </c>
      <c r="T23" s="37">
        <f t="shared" si="13"/>
        <v>0</v>
      </c>
      <c r="U23" s="16">
        <f>'[2]Расходы АП (МАКС)_янв (2)'!V23+'[2]Расходы АП (Капитал)_янв (2)'!V23</f>
        <v>0</v>
      </c>
      <c r="V23" s="16"/>
      <c r="W23" s="36">
        <f>'[2]Расходы АП (МАКС)_янв (2)'!W23+'[2]Расходы АП (Капитал)_янв (2)'!W23</f>
        <v>0</v>
      </c>
      <c r="X23" s="37">
        <f t="shared" si="14"/>
        <v>0</v>
      </c>
      <c r="Y23" s="16">
        <f>'[2]Расходы АП (МАКС)_янв (2)'!Z23+'[2]Расходы АП (Капитал)_янв (2)'!Z23</f>
        <v>0</v>
      </c>
      <c r="Z23" s="16"/>
      <c r="AA23" s="36">
        <f>'[2]Расходы АП (МАКС)_янв (2)'!AA23+'[2]Расходы АП (Капитал)_янв (2)'!AA23</f>
        <v>0</v>
      </c>
      <c r="AB23" s="37">
        <f t="shared" si="15"/>
        <v>0</v>
      </c>
      <c r="AC23" s="16">
        <f>'[2]Расходы АП (МАКС)_янв (2)'!AD23+'[2]Расходы АП (Капитал)_янв (2)'!AD23</f>
        <v>0</v>
      </c>
      <c r="AD23" s="16"/>
      <c r="AE23" s="36">
        <f>'[2]Расходы АП (МАКС)_янв (2)'!AE23+'[2]Расходы АП (Капитал)_янв (2)'!AE23</f>
        <v>0</v>
      </c>
      <c r="AF23" s="37">
        <f t="shared" si="16"/>
        <v>0</v>
      </c>
      <c r="AG23" s="16">
        <f>'[2]Расходы АП (МАКС)_янв (2)'!AH23+'[2]Расходы АП (Капитал)_янв (2)'!AH23</f>
        <v>0</v>
      </c>
      <c r="AH23" s="16"/>
      <c r="AI23" s="36">
        <f>'[2]Расходы АП (МАКС)_янв (2)'!AI23+'[2]Расходы АП (Капитал)_янв (2)'!AI23</f>
        <v>0</v>
      </c>
      <c r="AJ23" s="37">
        <f t="shared" si="17"/>
        <v>0</v>
      </c>
      <c r="AK23" s="16">
        <f>'[2]Расходы АП (МАКС)_янв (2)'!AL23+'[2]Расходы АП (Капитал)_янв (2)'!AL23</f>
        <v>0</v>
      </c>
      <c r="AL23" s="16"/>
      <c r="AM23" s="36">
        <f>'[2]Расходы АП (МАКС)_янв (2)'!AM23+'[2]Расходы АП (Капитал)_янв (2)'!AM23</f>
        <v>0</v>
      </c>
      <c r="AN23" s="37"/>
      <c r="AO23" s="38">
        <f>'[2]Расходы АП СВОД_янв (2)'!AO23</f>
        <v>0</v>
      </c>
      <c r="AP23" s="39"/>
      <c r="AQ23" s="40">
        <f>'[2]Расходы АП (МАКС)_янв (2)'!AQ23+'[2]Расходы АП (Капитал)_янв (2)'!AQ23</f>
        <v>0</v>
      </c>
      <c r="AR23" s="41"/>
      <c r="AS23" s="36"/>
      <c r="AT23" s="42"/>
      <c r="AU23" s="25"/>
      <c r="AV23" s="26"/>
    </row>
    <row r="24" spans="1:48" ht="33" x14ac:dyDescent="0.2">
      <c r="A24" s="13">
        <v>11</v>
      </c>
      <c r="B24" s="24" t="s">
        <v>61</v>
      </c>
      <c r="C24" s="35"/>
      <c r="D24" s="16">
        <f>'[2]Расходы АП (МАКС)_янв (2)'!D24+'[2]Расходы АП (Капитал)_янв (2)'!D24</f>
        <v>94867</v>
      </c>
      <c r="E24" s="36">
        <f>'[2]Расходы АП (МАКС)_янв (2)'!E24+'[2]Расходы АП (Капитал)_янв (2)'!E24</f>
        <v>41635228.960000001</v>
      </c>
      <c r="F24" s="16">
        <f>'[2]Расходы АП (МАКС)_янв (2)'!F24+'[2]Расходы АП (Капитал)_янв (2)'!F24</f>
        <v>94889</v>
      </c>
      <c r="G24" s="16">
        <f>'[2]Расходы АП (МАКС)_янв (2)'!G24+'[2]Расходы АП (Капитал)_янв (2)'!G24</f>
        <v>0</v>
      </c>
      <c r="H24" s="36">
        <f>'[2]Расходы АП (МАКС)_янв (2)'!H24+'[2]Расходы АП (Капитал)_янв (2)'!H24</f>
        <v>0</v>
      </c>
      <c r="I24" s="16">
        <f>'[2]Расходы АП (МАКС)_янв (2)'!J24+'[2]Расходы АП (Капитал)_янв (2)'!J24</f>
        <v>95068</v>
      </c>
      <c r="J24" s="16"/>
      <c r="K24" s="36">
        <f>'[2]Расходы АП (МАКС)_янв (2)'!K24+'[2]Расходы АП (Капитал)_янв (2)'!K24</f>
        <v>0</v>
      </c>
      <c r="L24" s="37">
        <f t="shared" si="11"/>
        <v>0</v>
      </c>
      <c r="M24" s="16">
        <f>'[2]Расходы АП (МАКС)_янв (2)'!N24+'[2]Расходы АП (Капитал)_янв (2)'!N24</f>
        <v>95394</v>
      </c>
      <c r="N24" s="16"/>
      <c r="O24" s="36">
        <f>'[2]Расходы АП (МАКС)_янв (2)'!O24+'[2]Расходы АП (Капитал)_янв (2)'!O24</f>
        <v>0</v>
      </c>
      <c r="P24" s="37">
        <f t="shared" si="12"/>
        <v>0</v>
      </c>
      <c r="Q24" s="16">
        <f>'[2]Расходы АП (МАКС)_янв (2)'!R24+'[2]Расходы АП (Капитал)_янв (2)'!R24</f>
        <v>95611</v>
      </c>
      <c r="R24" s="16"/>
      <c r="S24" s="36">
        <f>'[2]Расходы АП (МАКС)_янв (2)'!S24+'[2]Расходы АП (Капитал)_янв (2)'!S24</f>
        <v>0</v>
      </c>
      <c r="T24" s="37">
        <f t="shared" si="13"/>
        <v>0</v>
      </c>
      <c r="U24" s="16">
        <f>'[2]Расходы АП (МАКС)_янв (2)'!V24+'[2]Расходы АП (Капитал)_янв (2)'!V24</f>
        <v>95631</v>
      </c>
      <c r="V24" s="16"/>
      <c r="W24" s="36">
        <f>'[2]Расходы АП (МАКС)_янв (2)'!W24+'[2]Расходы АП (Капитал)_янв (2)'!W24</f>
        <v>0</v>
      </c>
      <c r="X24" s="37">
        <f t="shared" si="14"/>
        <v>0</v>
      </c>
      <c r="Y24" s="16">
        <f>'[2]Расходы АП (МАКС)_янв (2)'!Z24+'[2]Расходы АП (Капитал)_янв (2)'!Z24</f>
        <v>95736</v>
      </c>
      <c r="Z24" s="16"/>
      <c r="AA24" s="36">
        <f>'[2]Расходы АП (МАКС)_янв (2)'!AA24+'[2]Расходы АП (Капитал)_янв (2)'!AA24</f>
        <v>0</v>
      </c>
      <c r="AB24" s="37">
        <f t="shared" si="15"/>
        <v>0</v>
      </c>
      <c r="AC24" s="16">
        <f>'[2]Расходы АП (МАКС)_янв (2)'!AD24+'[2]Расходы АП (Капитал)_янв (2)'!AD24</f>
        <v>95773</v>
      </c>
      <c r="AD24" s="16"/>
      <c r="AE24" s="36">
        <f>'[2]Расходы АП (МАКС)_янв (2)'!AE24+'[2]Расходы АП (Капитал)_янв (2)'!AE24</f>
        <v>0</v>
      </c>
      <c r="AF24" s="37">
        <f t="shared" si="16"/>
        <v>0</v>
      </c>
      <c r="AG24" s="16">
        <f>'[2]Расходы АП (МАКС)_янв (2)'!AH24+'[2]Расходы АП (Капитал)_янв (2)'!AH24</f>
        <v>95595</v>
      </c>
      <c r="AH24" s="16"/>
      <c r="AI24" s="36">
        <f>'[2]Расходы АП (МАКС)_янв (2)'!AI24+'[2]Расходы АП (Капитал)_янв (2)'!AI24</f>
        <v>0</v>
      </c>
      <c r="AJ24" s="37">
        <f t="shared" si="17"/>
        <v>0</v>
      </c>
      <c r="AK24" s="16">
        <f>'[2]Расходы АП (МАКС)_янв (2)'!AL24+'[2]Расходы АП (Капитал)_янв (2)'!AL24</f>
        <v>94919</v>
      </c>
      <c r="AL24" s="16"/>
      <c r="AM24" s="36">
        <f>'[2]Расходы АП (МАКС)_янв (2)'!AM24+'[2]Расходы АП (Капитал)_янв (2)'!AM24</f>
        <v>0</v>
      </c>
      <c r="AN24" s="37"/>
      <c r="AO24" s="38">
        <f>'[2]Расходы АП СВОД_янв (2)'!AO24</f>
        <v>94829</v>
      </c>
      <c r="AP24" s="38"/>
      <c r="AQ24" s="40">
        <f>'[2]Расходы АП (МАКС)_янв (2)'!AQ24+'[2]Расходы АП (Капитал)_янв (2)'!AQ24</f>
        <v>0</v>
      </c>
      <c r="AR24" s="41"/>
      <c r="AS24" s="36"/>
      <c r="AT24" s="42"/>
      <c r="AU24" s="25"/>
      <c r="AV24" s="26"/>
    </row>
    <row r="25" spans="1:48" ht="49.5" x14ac:dyDescent="0.2">
      <c r="A25" s="43"/>
      <c r="B25" s="44" t="s">
        <v>62</v>
      </c>
      <c r="C25" s="29"/>
      <c r="D25" s="30">
        <f t="shared" ref="D25" si="18">SUM(D19:D24)</f>
        <v>453434</v>
      </c>
      <c r="E25" s="45">
        <f t="shared" ref="E25:AM25" si="19">SUM(E19:E24)</f>
        <v>74501480.180000007</v>
      </c>
      <c r="F25" s="30">
        <f t="shared" si="19"/>
        <v>453972</v>
      </c>
      <c r="G25" s="30">
        <f t="shared" si="19"/>
        <v>0</v>
      </c>
      <c r="H25" s="45">
        <f t="shared" si="19"/>
        <v>0</v>
      </c>
      <c r="I25" s="30">
        <f t="shared" si="19"/>
        <v>454946</v>
      </c>
      <c r="J25" s="30">
        <f t="shared" si="19"/>
        <v>0</v>
      </c>
      <c r="K25" s="45">
        <f t="shared" si="19"/>
        <v>0</v>
      </c>
      <c r="L25" s="45">
        <f t="shared" si="19"/>
        <v>0</v>
      </c>
      <c r="M25" s="30">
        <f t="shared" si="19"/>
        <v>456018</v>
      </c>
      <c r="N25" s="30">
        <f t="shared" si="19"/>
        <v>0</v>
      </c>
      <c r="O25" s="45">
        <f t="shared" si="19"/>
        <v>0</v>
      </c>
      <c r="P25" s="45">
        <f t="shared" si="19"/>
        <v>0</v>
      </c>
      <c r="Q25" s="30">
        <f t="shared" si="19"/>
        <v>456943</v>
      </c>
      <c r="R25" s="30">
        <f t="shared" si="19"/>
        <v>0</v>
      </c>
      <c r="S25" s="45">
        <f t="shared" si="19"/>
        <v>0</v>
      </c>
      <c r="T25" s="45">
        <f t="shared" si="19"/>
        <v>0</v>
      </c>
      <c r="U25" s="30">
        <f t="shared" si="19"/>
        <v>457225</v>
      </c>
      <c r="V25" s="30">
        <f t="shared" si="19"/>
        <v>0</v>
      </c>
      <c r="W25" s="45">
        <f t="shared" si="19"/>
        <v>0</v>
      </c>
      <c r="X25" s="45">
        <f t="shared" si="19"/>
        <v>0</v>
      </c>
      <c r="Y25" s="30">
        <f t="shared" si="19"/>
        <v>457698</v>
      </c>
      <c r="Z25" s="30">
        <f t="shared" si="19"/>
        <v>0</v>
      </c>
      <c r="AA25" s="45">
        <f t="shared" si="19"/>
        <v>0</v>
      </c>
      <c r="AB25" s="45">
        <f t="shared" si="19"/>
        <v>0</v>
      </c>
      <c r="AC25" s="30">
        <f t="shared" si="19"/>
        <v>458051</v>
      </c>
      <c r="AD25" s="30">
        <f t="shared" si="19"/>
        <v>0</v>
      </c>
      <c r="AE25" s="45">
        <f t="shared" si="19"/>
        <v>0</v>
      </c>
      <c r="AF25" s="45">
        <f t="shared" si="19"/>
        <v>0</v>
      </c>
      <c r="AG25" s="30">
        <f t="shared" si="19"/>
        <v>458192</v>
      </c>
      <c r="AH25" s="30">
        <f t="shared" si="19"/>
        <v>0</v>
      </c>
      <c r="AI25" s="45">
        <f t="shared" si="19"/>
        <v>0</v>
      </c>
      <c r="AJ25" s="45">
        <f t="shared" si="19"/>
        <v>0</v>
      </c>
      <c r="AK25" s="30">
        <f t="shared" si="19"/>
        <v>457813</v>
      </c>
      <c r="AL25" s="30">
        <f t="shared" si="19"/>
        <v>0</v>
      </c>
      <c r="AM25" s="45">
        <f t="shared" si="19"/>
        <v>0</v>
      </c>
      <c r="AN25" s="45"/>
      <c r="AO25" s="46">
        <f t="shared" ref="AO25:AQ25" si="20">SUM(AO19:AO24)</f>
        <v>458308</v>
      </c>
      <c r="AP25" s="46">
        <f t="shared" si="20"/>
        <v>0</v>
      </c>
      <c r="AQ25" s="47">
        <f t="shared" si="20"/>
        <v>0</v>
      </c>
      <c r="AR25" s="47"/>
      <c r="AS25" s="45"/>
      <c r="AT25" s="48"/>
      <c r="AU25" s="25"/>
      <c r="AV25" s="26"/>
    </row>
    <row r="26" spans="1:48" ht="33" hidden="1" customHeight="1" x14ac:dyDescent="0.2">
      <c r="A26" s="49">
        <v>12</v>
      </c>
      <c r="B26" s="50" t="s">
        <v>63</v>
      </c>
      <c r="C26" s="51"/>
      <c r="D26" s="16">
        <f>[3]МАКС!C27</f>
        <v>0</v>
      </c>
      <c r="E26" s="36">
        <f t="shared" ref="E26" si="21">ROUND(C26*D26,2)</f>
        <v>0</v>
      </c>
      <c r="F26" s="16">
        <f>'[2]Расходы АП (МАКС)_янв (2)'!F26+'[2]Расходы АП (Капитал)_янв (2)'!F26</f>
        <v>0</v>
      </c>
      <c r="G26" s="16">
        <f>'[2]Расходы АП (МАКС)_янв (2)'!G26+'[2]Расходы АП (Капитал)_янв (2)'!G26</f>
        <v>0</v>
      </c>
      <c r="H26" s="36">
        <f>'[2]Расходы АП (МАКС)_янв (2)'!H26+'[2]Расходы АП (Капитал)_янв (2)'!H26</f>
        <v>0</v>
      </c>
      <c r="I26" s="16">
        <f>'[2]Расходы АП (МАКС)_янв (2)'!I26+'[2]Расходы АП (Капитал)_янв (2)'!I26</f>
        <v>0</v>
      </c>
      <c r="J26" s="16">
        <f>'[2]Расходы АП (МАКС)_янв (2)'!J26+'[2]Расходы АП (Капитал)_янв (2)'!J26</f>
        <v>0</v>
      </c>
      <c r="K26" s="36">
        <f>'[2]Расходы АП (МАКС)_янв (2)'!K26+'[2]Расходы АП (Капитал)_янв (2)'!K26</f>
        <v>0</v>
      </c>
      <c r="L26" s="36"/>
      <c r="M26" s="16">
        <f>'[2]Расходы АП (МАКС)_янв (2)'!M26+'[2]Расходы АП (Капитал)_янв (2)'!M26</f>
        <v>0</v>
      </c>
      <c r="N26" s="16">
        <f>'[2]Расходы АП (МАКС)_янв (2)'!N26+'[2]Расходы АП (Капитал)_янв (2)'!N26</f>
        <v>0</v>
      </c>
      <c r="O26" s="36">
        <f>'[2]Расходы АП (МАКС)_янв (2)'!O26+'[2]Расходы АП (Капитал)_янв (2)'!O26</f>
        <v>0</v>
      </c>
      <c r="P26" s="36"/>
      <c r="Q26" s="16">
        <f>'[2]Расходы АП (МАКС)_янв (2)'!Q26+'[2]Расходы АП (Капитал)_янв (2)'!Q26</f>
        <v>0</v>
      </c>
      <c r="R26" s="16">
        <f>'[2]Расходы АП (МАКС)_янв (2)'!R26+'[2]Расходы АП (Капитал)_янв (2)'!R26</f>
        <v>0</v>
      </c>
      <c r="S26" s="36">
        <f>'[2]Расходы АП (МАКС)_янв (2)'!S26+'[2]Расходы АП (Капитал)_янв (2)'!S26</f>
        <v>0</v>
      </c>
      <c r="T26" s="36"/>
      <c r="U26" s="16">
        <f>'[2]Расходы АП (МАКС)_янв (2)'!U26+'[2]Расходы АП (Капитал)_янв (2)'!U26</f>
        <v>0</v>
      </c>
      <c r="V26" s="16">
        <f>'[2]Расходы АП (МАКС)_янв (2)'!V26+'[2]Расходы АП (Капитал)_янв (2)'!V26</f>
        <v>0</v>
      </c>
      <c r="W26" s="36">
        <f>'[2]Расходы АП (МАКС)_янв (2)'!W26+'[2]Расходы АП (Капитал)_янв (2)'!W26</f>
        <v>0</v>
      </c>
      <c r="X26" s="36"/>
      <c r="Y26" s="16">
        <f>'[2]Расходы АП (МАКС)_янв (2)'!Y26+'[2]Расходы АП (Капитал)_янв (2)'!Y26</f>
        <v>0</v>
      </c>
      <c r="Z26" s="16">
        <f>'[2]Расходы АП (МАКС)_янв (2)'!Z26+'[2]Расходы АП (Капитал)_янв (2)'!Z26</f>
        <v>0</v>
      </c>
      <c r="AA26" s="36">
        <f>'[2]Расходы АП (МАКС)_янв (2)'!AA26+'[2]Расходы АП (Капитал)_янв (2)'!AA26</f>
        <v>0</v>
      </c>
      <c r="AB26" s="36"/>
      <c r="AC26" s="16">
        <f>'[2]Расходы АП (МАКС)_янв (2)'!AC26+'[2]Расходы АП (Капитал)_янв (2)'!AC26</f>
        <v>0</v>
      </c>
      <c r="AD26" s="16">
        <f>'[2]Расходы АП (МАКС)_янв (2)'!AD26+'[2]Расходы АП (Капитал)_янв (2)'!AD26</f>
        <v>0</v>
      </c>
      <c r="AE26" s="36">
        <f>'[2]Расходы АП (МАКС)_янв (2)'!AE26+'[2]Расходы АП (Капитал)_янв (2)'!AE26</f>
        <v>0</v>
      </c>
      <c r="AF26" s="36"/>
      <c r="AG26" s="16">
        <f>'[2]Расходы АП (МАКС)_янв (2)'!AG26+'[2]Расходы АП (Капитал)_янв (2)'!AG26</f>
        <v>0</v>
      </c>
      <c r="AH26" s="16">
        <f>'[2]Расходы АП (МАКС)_янв (2)'!AH26+'[2]Расходы АП (Капитал)_янв (2)'!AH26</f>
        <v>0</v>
      </c>
      <c r="AI26" s="36">
        <f>'[2]Расходы АП (МАКС)_янв (2)'!AI26+'[2]Расходы АП (Капитал)_янв (2)'!AI26</f>
        <v>0</v>
      </c>
      <c r="AJ26" s="36"/>
      <c r="AK26" s="16">
        <f>'[2]Расходы АП (МАКС)_янв (2)'!AK26+'[2]Расходы АП (Капитал)_янв (2)'!AK26</f>
        <v>0</v>
      </c>
      <c r="AL26" s="16">
        <f>'[2]Расходы АП (МАКС)_янв (2)'!AL26+'[2]Расходы АП (Капитал)_янв (2)'!AL26</f>
        <v>0</v>
      </c>
      <c r="AM26" s="36">
        <f>'[2]Расходы АП (МАКС)_янв (2)'!AM26+'[2]Расходы АП (Капитал)_янв (2)'!AM26</f>
        <v>0</v>
      </c>
      <c r="AN26" s="36"/>
      <c r="AO26" s="38">
        <f>'[2]Расходы АП (МАКС)_янв (2)'!AO26+'[2]Расходы АП (Капитал)_янв (2)'!AO26</f>
        <v>0</v>
      </c>
      <c r="AP26" s="38">
        <f>'[2]Расходы АП (МАКС)_янв (2)'!AP26+'[2]Расходы АП (Капитал)_янв (2)'!AP26</f>
        <v>0</v>
      </c>
      <c r="AQ26" s="40">
        <f>'[2]Расходы АП (МАКС)_янв (2)'!AQ26+'[2]Расходы АП (Капитал)_янв (2)'!AQ26</f>
        <v>0</v>
      </c>
      <c r="AR26" s="40"/>
      <c r="AS26" s="36"/>
      <c r="AT26" s="52"/>
      <c r="AU26" s="25"/>
      <c r="AV26" s="26"/>
    </row>
    <row r="27" spans="1:48" ht="33" x14ac:dyDescent="0.2">
      <c r="A27" s="13">
        <v>13</v>
      </c>
      <c r="B27" s="50" t="s">
        <v>64</v>
      </c>
      <c r="C27" s="35"/>
      <c r="D27" s="16">
        <f>'[2]Расходы АП (МАКС)_янв (2)'!D27+'[2]Расходы АП (Капитал)_янв (2)'!D27</f>
        <v>20376</v>
      </c>
      <c r="E27" s="36">
        <f>'[2]Расходы АП (МАКС)_янв (2)'!E27+'[2]Расходы АП (Капитал)_янв (2)'!E27</f>
        <v>12904324.560000001</v>
      </c>
      <c r="F27" s="16">
        <f>'[2]Расходы АП (МАКС)_янв (2)'!F27+'[2]Расходы АП (Капитал)_янв (2)'!F27</f>
        <v>20359</v>
      </c>
      <c r="G27" s="16">
        <f>'[2]Расходы АП (МАКС)_янв (2)'!G27+'[2]Расходы АП (Капитал)_янв (2)'!G27</f>
        <v>0</v>
      </c>
      <c r="H27" s="36">
        <f>'[2]Расходы АП (МАКС)_янв (2)'!H27+'[2]Расходы АП (Капитал)_янв (2)'!H27</f>
        <v>0</v>
      </c>
      <c r="I27" s="16">
        <f>'[2]Расходы АП (МАКС)_янв (2)'!J27+'[2]Расходы АП (Капитал)_янв (2)'!J27</f>
        <v>20351</v>
      </c>
      <c r="J27" s="16"/>
      <c r="K27" s="36">
        <f>'[2]Расходы АП (МАКС)_янв (2)'!K27+'[2]Расходы АП (Капитал)_янв (2)'!K27</f>
        <v>0</v>
      </c>
      <c r="L27" s="37">
        <f t="shared" ref="L27:L28" si="22">G27+K27</f>
        <v>0</v>
      </c>
      <c r="M27" s="16">
        <f>'[2]Расходы АП (МАКС)_янв (2)'!N27+'[2]Расходы АП (Капитал)_янв (2)'!N27</f>
        <v>20300</v>
      </c>
      <c r="N27" s="16"/>
      <c r="O27" s="36">
        <f>'[2]Расходы АП (МАКС)_янв (2)'!O27+'[2]Расходы АП (Капитал)_янв (2)'!O27</f>
        <v>0</v>
      </c>
      <c r="P27" s="37">
        <f t="shared" ref="P27:P28" si="23">K27+O27</f>
        <v>0</v>
      </c>
      <c r="Q27" s="16">
        <f>'[2]Расходы АП (МАКС)_янв (2)'!R27+'[2]Расходы АП (Капитал)_янв (2)'!R27</f>
        <v>20256</v>
      </c>
      <c r="R27" s="16"/>
      <c r="S27" s="36">
        <f>'[2]Расходы АП (МАКС)_янв (2)'!S27+'[2]Расходы АП (Капитал)_янв (2)'!S27</f>
        <v>0</v>
      </c>
      <c r="T27" s="37">
        <f t="shared" ref="T27:T28" si="24">O27+S27</f>
        <v>0</v>
      </c>
      <c r="U27" s="16">
        <f>'[2]Расходы АП (МАКС)_янв (2)'!V27+'[2]Расходы АП (Капитал)_янв (2)'!V27</f>
        <v>20240</v>
      </c>
      <c r="V27" s="16"/>
      <c r="W27" s="36">
        <f>'[2]Расходы АП (МАКС)_янв (2)'!W27+'[2]Расходы АП (Капитал)_янв (2)'!W27</f>
        <v>0</v>
      </c>
      <c r="X27" s="37">
        <f t="shared" ref="X27:X28" si="25">S27+W27</f>
        <v>0</v>
      </c>
      <c r="Y27" s="16">
        <f>'[2]Расходы АП (МАКС)_янв (2)'!Z27+'[2]Расходы АП (Капитал)_янв (2)'!Z27</f>
        <v>20215</v>
      </c>
      <c r="Z27" s="16"/>
      <c r="AA27" s="36">
        <f>'[2]Расходы АП (МАКС)_янв (2)'!AA27+'[2]Расходы АП (Капитал)_янв (2)'!AA27</f>
        <v>0</v>
      </c>
      <c r="AB27" s="37">
        <f t="shared" ref="AB27:AB28" si="26">W27+AA27</f>
        <v>0</v>
      </c>
      <c r="AC27" s="16">
        <f>'[2]Расходы АП (МАКС)_янв (2)'!AD27+'[2]Расходы АП (Капитал)_янв (2)'!AD27</f>
        <v>20162</v>
      </c>
      <c r="AD27" s="16"/>
      <c r="AE27" s="36">
        <f>'[2]Расходы АП (МАКС)_янв (2)'!AE27+'[2]Расходы АП (Капитал)_янв (2)'!AE27</f>
        <v>0</v>
      </c>
      <c r="AF27" s="37">
        <f t="shared" ref="AF27:AF28" si="27">AA27+AE27</f>
        <v>0</v>
      </c>
      <c r="AG27" s="16">
        <f>'[2]Расходы АП (МАКС)_янв (2)'!AH27+'[2]Расходы АП (Капитал)_янв (2)'!AH27</f>
        <v>20084</v>
      </c>
      <c r="AH27" s="16"/>
      <c r="AI27" s="36">
        <f>'[2]Расходы АП (МАКС)_янв (2)'!AI27+'[2]Расходы АП (Капитал)_янв (2)'!AI27</f>
        <v>0</v>
      </c>
      <c r="AJ27" s="37">
        <f t="shared" ref="AJ27:AJ28" si="28">AE27+AI27</f>
        <v>0</v>
      </c>
      <c r="AK27" s="16">
        <f>'[2]Расходы АП (МАКС)_янв (2)'!AL27+'[2]Расходы АП (Капитал)_янв (2)'!AL27</f>
        <v>19961</v>
      </c>
      <c r="AL27" s="16"/>
      <c r="AM27" s="36">
        <f>'[2]Расходы АП (МАКС)_янв (2)'!AM27+'[2]Расходы АП (Капитал)_янв (2)'!AM27</f>
        <v>0</v>
      </c>
      <c r="AN27" s="37"/>
      <c r="AO27" s="38">
        <f>'[2]Расходы АП СВОД_янв (2)'!AO27</f>
        <v>19942</v>
      </c>
      <c r="AP27" s="38"/>
      <c r="AQ27" s="40">
        <f>'[2]Расходы АП (МАКС)_янв (2)'!AQ27+'[2]Расходы АП (Капитал)_янв (2)'!AQ27</f>
        <v>0</v>
      </c>
      <c r="AR27" s="41"/>
      <c r="AS27" s="36"/>
      <c r="AT27" s="42"/>
      <c r="AU27" s="25"/>
      <c r="AV27" s="26"/>
    </row>
    <row r="28" spans="1:48" ht="33" x14ac:dyDescent="0.2">
      <c r="A28" s="13">
        <v>14</v>
      </c>
      <c r="B28" s="24" t="s">
        <v>65</v>
      </c>
      <c r="C28" s="35"/>
      <c r="D28" s="16">
        <f>'[2]Расходы АП (МАКС)_янв (2)'!D28+'[2]Расходы АП (Капитал)_янв (2)'!D28</f>
        <v>101795</v>
      </c>
      <c r="E28" s="36">
        <f>'[2]Расходы АП (МАКС)_янв (2)'!E28+'[2]Расходы АП (Капитал)_янв (2)'!E28</f>
        <v>12068815.199999999</v>
      </c>
      <c r="F28" s="16">
        <f>'[2]Расходы АП (МАКС)_янв (2)'!F28+'[2]Расходы АП (Капитал)_янв (2)'!F28</f>
        <v>101524</v>
      </c>
      <c r="G28" s="16">
        <f>'[2]Расходы АП (МАКС)_янв (2)'!G28+'[2]Расходы АП (Капитал)_янв (2)'!G28</f>
        <v>0</v>
      </c>
      <c r="H28" s="36">
        <f>'[2]Расходы АП (МАКС)_янв (2)'!H28+'[2]Расходы АП (Капитал)_янв (2)'!H28</f>
        <v>0</v>
      </c>
      <c r="I28" s="16">
        <f>'[2]Расходы АП (МАКС)_янв (2)'!J28+'[2]Расходы АП (Капитал)_янв (2)'!J28</f>
        <v>101352</v>
      </c>
      <c r="J28" s="16"/>
      <c r="K28" s="36">
        <f>'[2]Расходы АП (МАКС)_янв (2)'!K28+'[2]Расходы АП (Капитал)_янв (2)'!K28</f>
        <v>0</v>
      </c>
      <c r="L28" s="37">
        <f t="shared" si="22"/>
        <v>0</v>
      </c>
      <c r="M28" s="16">
        <f>'[2]Расходы АП (МАКС)_янв (2)'!N28+'[2]Расходы АП (Капитал)_янв (2)'!N28</f>
        <v>101172</v>
      </c>
      <c r="N28" s="16"/>
      <c r="O28" s="36">
        <f>'[2]Расходы АП (МАКС)_янв (2)'!O28+'[2]Расходы АП (Капитал)_янв (2)'!O28</f>
        <v>0</v>
      </c>
      <c r="P28" s="37">
        <f t="shared" si="23"/>
        <v>0</v>
      </c>
      <c r="Q28" s="16">
        <f>'[2]Расходы АП (МАКС)_янв (2)'!R28+'[2]Расходы АП (Капитал)_янв (2)'!R28</f>
        <v>101033</v>
      </c>
      <c r="R28" s="16"/>
      <c r="S28" s="36">
        <f>'[2]Расходы АП (МАКС)_янв (2)'!S28+'[2]Расходы АП (Капитал)_янв (2)'!S28</f>
        <v>0</v>
      </c>
      <c r="T28" s="37">
        <f t="shared" si="24"/>
        <v>0</v>
      </c>
      <c r="U28" s="16">
        <f>'[2]Расходы АП (МАКС)_янв (2)'!V28+'[2]Расходы АП (Капитал)_янв (2)'!V28</f>
        <v>100893</v>
      </c>
      <c r="V28" s="16"/>
      <c r="W28" s="36">
        <f>'[2]Расходы АП (МАКС)_янв (2)'!W28+'[2]Расходы АП (Капитал)_янв (2)'!W28</f>
        <v>0</v>
      </c>
      <c r="X28" s="37">
        <f t="shared" si="25"/>
        <v>0</v>
      </c>
      <c r="Y28" s="16">
        <f>'[2]Расходы АП (МАКС)_янв (2)'!Z28+'[2]Расходы АП (Капитал)_янв (2)'!Z28</f>
        <v>100834</v>
      </c>
      <c r="Z28" s="16"/>
      <c r="AA28" s="36">
        <f>'[2]Расходы АП (МАКС)_янв (2)'!AA28+'[2]Расходы АП (Капитал)_янв (2)'!AA28</f>
        <v>0</v>
      </c>
      <c r="AB28" s="37">
        <f t="shared" si="26"/>
        <v>0</v>
      </c>
      <c r="AC28" s="16">
        <f>'[2]Расходы АП (МАКС)_янв (2)'!AD28+'[2]Расходы АП (Капитал)_янв (2)'!AD28</f>
        <v>100674</v>
      </c>
      <c r="AD28" s="16"/>
      <c r="AE28" s="36">
        <f>'[2]Расходы АП (МАКС)_янв (2)'!AE28+'[2]Расходы АП (Капитал)_янв (2)'!AE28</f>
        <v>0</v>
      </c>
      <c r="AF28" s="37">
        <f t="shared" si="27"/>
        <v>0</v>
      </c>
      <c r="AG28" s="16">
        <f>'[2]Расходы АП (МАКС)_янв (2)'!AH28+'[2]Расходы АП (Капитал)_янв (2)'!AH28</f>
        <v>100567</v>
      </c>
      <c r="AH28" s="16"/>
      <c r="AI28" s="36">
        <f>'[2]Расходы АП (МАКС)_янв (2)'!AI28+'[2]Расходы АП (Капитал)_янв (2)'!AI28</f>
        <v>0</v>
      </c>
      <c r="AJ28" s="37">
        <f t="shared" si="28"/>
        <v>0</v>
      </c>
      <c r="AK28" s="16">
        <f>'[2]Расходы АП (МАКС)_янв (2)'!AL28+'[2]Расходы АП (Капитал)_янв (2)'!AL28</f>
        <v>100329</v>
      </c>
      <c r="AL28" s="16"/>
      <c r="AM28" s="36">
        <f>'[2]Расходы АП (МАКС)_янв (2)'!AM28+'[2]Расходы АП (Капитал)_янв (2)'!AM28</f>
        <v>0</v>
      </c>
      <c r="AN28" s="37"/>
      <c r="AO28" s="38">
        <f>'[2]Расходы АП СВОД_янв (2)'!AO28</f>
        <v>100027</v>
      </c>
      <c r="AP28" s="38"/>
      <c r="AQ28" s="40">
        <f>'[2]Расходы АП (МАКС)_янв (2)'!AQ28+'[2]Расходы АП (Капитал)_янв (2)'!AQ28</f>
        <v>0</v>
      </c>
      <c r="AR28" s="41"/>
      <c r="AS28" s="36"/>
      <c r="AT28" s="42"/>
      <c r="AU28" s="25"/>
      <c r="AV28" s="26"/>
    </row>
    <row r="29" spans="1:48" ht="49.5" x14ac:dyDescent="0.2">
      <c r="A29" s="43"/>
      <c r="B29" s="44" t="s">
        <v>66</v>
      </c>
      <c r="C29" s="29"/>
      <c r="D29" s="30">
        <f t="shared" ref="D29" si="29">SUM(D26:D28)</f>
        <v>122171</v>
      </c>
      <c r="E29" s="45">
        <f t="shared" ref="E29:AM29" si="30">SUM(E26:E28)</f>
        <v>24973139.759999998</v>
      </c>
      <c r="F29" s="30">
        <f t="shared" si="30"/>
        <v>121883</v>
      </c>
      <c r="G29" s="30">
        <f t="shared" si="30"/>
        <v>0</v>
      </c>
      <c r="H29" s="45">
        <f t="shared" si="30"/>
        <v>0</v>
      </c>
      <c r="I29" s="30">
        <f t="shared" si="30"/>
        <v>121703</v>
      </c>
      <c r="J29" s="30">
        <f t="shared" si="30"/>
        <v>0</v>
      </c>
      <c r="K29" s="45">
        <f t="shared" si="30"/>
        <v>0</v>
      </c>
      <c r="L29" s="45">
        <f t="shared" si="30"/>
        <v>0</v>
      </c>
      <c r="M29" s="30">
        <f t="shared" si="30"/>
        <v>121472</v>
      </c>
      <c r="N29" s="30">
        <f t="shared" si="30"/>
        <v>0</v>
      </c>
      <c r="O29" s="45">
        <f t="shared" si="30"/>
        <v>0</v>
      </c>
      <c r="P29" s="45">
        <f t="shared" si="30"/>
        <v>0</v>
      </c>
      <c r="Q29" s="30">
        <f t="shared" si="30"/>
        <v>121289</v>
      </c>
      <c r="R29" s="30">
        <f t="shared" si="30"/>
        <v>0</v>
      </c>
      <c r="S29" s="45">
        <f t="shared" si="30"/>
        <v>0</v>
      </c>
      <c r="T29" s="45">
        <f t="shared" si="30"/>
        <v>0</v>
      </c>
      <c r="U29" s="30">
        <f t="shared" si="30"/>
        <v>121133</v>
      </c>
      <c r="V29" s="30">
        <f t="shared" si="30"/>
        <v>0</v>
      </c>
      <c r="W29" s="45">
        <f t="shared" si="30"/>
        <v>0</v>
      </c>
      <c r="X29" s="45">
        <f t="shared" si="30"/>
        <v>0</v>
      </c>
      <c r="Y29" s="30">
        <f t="shared" si="30"/>
        <v>121049</v>
      </c>
      <c r="Z29" s="30">
        <f t="shared" si="30"/>
        <v>0</v>
      </c>
      <c r="AA29" s="45">
        <f t="shared" si="30"/>
        <v>0</v>
      </c>
      <c r="AB29" s="45">
        <f t="shared" si="30"/>
        <v>0</v>
      </c>
      <c r="AC29" s="30">
        <f t="shared" si="30"/>
        <v>120836</v>
      </c>
      <c r="AD29" s="30">
        <f t="shared" si="30"/>
        <v>0</v>
      </c>
      <c r="AE29" s="45">
        <f t="shared" si="30"/>
        <v>0</v>
      </c>
      <c r="AF29" s="45">
        <f t="shared" si="30"/>
        <v>0</v>
      </c>
      <c r="AG29" s="30">
        <f t="shared" si="30"/>
        <v>120651</v>
      </c>
      <c r="AH29" s="30">
        <f t="shared" si="30"/>
        <v>0</v>
      </c>
      <c r="AI29" s="45">
        <f t="shared" si="30"/>
        <v>0</v>
      </c>
      <c r="AJ29" s="45">
        <f t="shared" si="30"/>
        <v>0</v>
      </c>
      <c r="AK29" s="30">
        <f t="shared" si="30"/>
        <v>120290</v>
      </c>
      <c r="AL29" s="30">
        <f t="shared" si="30"/>
        <v>0</v>
      </c>
      <c r="AM29" s="45">
        <f t="shared" si="30"/>
        <v>0</v>
      </c>
      <c r="AN29" s="45"/>
      <c r="AO29" s="46">
        <f t="shared" ref="AO29:AQ29" si="31">SUM(AO26:AO28)</f>
        <v>119969</v>
      </c>
      <c r="AP29" s="46">
        <f t="shared" si="31"/>
        <v>0</v>
      </c>
      <c r="AQ29" s="47">
        <f t="shared" si="31"/>
        <v>0</v>
      </c>
      <c r="AR29" s="47"/>
      <c r="AS29" s="45"/>
      <c r="AT29" s="48"/>
      <c r="AU29" s="25"/>
      <c r="AV29" s="26"/>
    </row>
    <row r="30" spans="1:48" x14ac:dyDescent="0.2">
      <c r="A30" s="49">
        <v>15</v>
      </c>
      <c r="B30" s="24" t="s">
        <v>67</v>
      </c>
      <c r="C30" s="35"/>
      <c r="D30" s="16">
        <f>'[2]Расходы АП (МАКС)_янв (2)'!D30+'[2]Расходы АП (Капитал)_янв (2)'!D30</f>
        <v>16230</v>
      </c>
      <c r="E30" s="36">
        <f>'[2]Расходы АП (МАКС)_янв (2)'!E30+'[2]Расходы АП (Капитал)_янв (2)'!E30</f>
        <v>2320240.7999999998</v>
      </c>
      <c r="F30" s="16">
        <f>'[2]Расходы АП (МАКС)_янв (2)'!F30+'[2]Расходы АП (Капитал)_янв (2)'!F30</f>
        <v>16177</v>
      </c>
      <c r="G30" s="16">
        <f>'[2]Расходы АП (МАКС)_янв (2)'!G30+'[2]Расходы АП (Капитал)_янв (2)'!G30</f>
        <v>0</v>
      </c>
      <c r="H30" s="36">
        <f>'[2]Расходы АП (МАКС)_янв (2)'!H30+'[2]Расходы АП (Капитал)_янв (2)'!H30</f>
        <v>0</v>
      </c>
      <c r="I30" s="16">
        <f>'[2]Расходы АП (МАКС)_янв (2)'!J30+'[2]Расходы АП (Капитал)_янв (2)'!J30</f>
        <v>16135</v>
      </c>
      <c r="J30" s="16"/>
      <c r="K30" s="36">
        <f>'[2]Расходы АП (МАКС)_янв (2)'!K30+'[2]Расходы АП (Капитал)_янв (2)'!K30</f>
        <v>0</v>
      </c>
      <c r="L30" s="37">
        <f t="shared" ref="L30:L47" si="32">G30+K30</f>
        <v>0</v>
      </c>
      <c r="M30" s="16">
        <f>'[2]Расходы АП (МАКС)_янв (2)'!N30+'[2]Расходы АП (Капитал)_янв (2)'!N30</f>
        <v>16092</v>
      </c>
      <c r="N30" s="16"/>
      <c r="O30" s="36">
        <f>'[2]Расходы АП (МАКС)_янв (2)'!O30+'[2]Расходы АП (Капитал)_янв (2)'!O30</f>
        <v>0</v>
      </c>
      <c r="P30" s="37">
        <f t="shared" ref="P30:P47" si="33">K30+O30</f>
        <v>0</v>
      </c>
      <c r="Q30" s="16">
        <f>'[2]Расходы АП (МАКС)_янв (2)'!R30+'[2]Расходы АП (Капитал)_янв (2)'!R30</f>
        <v>16073</v>
      </c>
      <c r="R30" s="16"/>
      <c r="S30" s="36">
        <f>'[2]Расходы АП (МАКС)_янв (2)'!S30+'[2]Расходы АП (Капитал)_янв (2)'!S30</f>
        <v>0</v>
      </c>
      <c r="T30" s="37">
        <f t="shared" ref="T30:T47" si="34">O30+S30</f>
        <v>0</v>
      </c>
      <c r="U30" s="16">
        <f>'[2]Расходы АП (МАКС)_янв (2)'!V30+'[2]Расходы АП (Капитал)_янв (2)'!V30</f>
        <v>16045</v>
      </c>
      <c r="V30" s="16"/>
      <c r="W30" s="36">
        <f>'[2]Расходы АП (МАКС)_янв (2)'!W30+'[2]Расходы АП (Капитал)_янв (2)'!W30</f>
        <v>0</v>
      </c>
      <c r="X30" s="37">
        <f t="shared" ref="X30:X47" si="35">S30+W30</f>
        <v>0</v>
      </c>
      <c r="Y30" s="16">
        <f>'[2]Расходы АП (МАКС)_янв (2)'!Z30+'[2]Расходы АП (Капитал)_янв (2)'!Z30</f>
        <v>16040</v>
      </c>
      <c r="Z30" s="16"/>
      <c r="AA30" s="36">
        <f>'[2]Расходы АП (МАКС)_янв (2)'!AA30+'[2]Расходы АП (Капитал)_янв (2)'!AA30</f>
        <v>0</v>
      </c>
      <c r="AB30" s="37">
        <f t="shared" ref="AB30:AB47" si="36">W30+AA30</f>
        <v>0</v>
      </c>
      <c r="AC30" s="16">
        <f>'[2]Расходы АП (МАКС)_янв (2)'!AD30+'[2]Расходы АП (Капитал)_янв (2)'!AD30</f>
        <v>16012</v>
      </c>
      <c r="AD30" s="16"/>
      <c r="AE30" s="36">
        <f>'[2]Расходы АП (МАКС)_янв (2)'!AE30+'[2]Расходы АП (Капитал)_янв (2)'!AE30</f>
        <v>0</v>
      </c>
      <c r="AF30" s="37">
        <f t="shared" ref="AF30:AF47" si="37">AA30+AE30</f>
        <v>0</v>
      </c>
      <c r="AG30" s="16">
        <f>'[2]Расходы АП (МАКС)_янв (2)'!AH30+'[2]Расходы АП (Капитал)_янв (2)'!AH30</f>
        <v>15988</v>
      </c>
      <c r="AH30" s="16"/>
      <c r="AI30" s="36">
        <f>'[2]Расходы АП (МАКС)_янв (2)'!AI30+'[2]Расходы АП (Капитал)_янв (2)'!AI30</f>
        <v>0</v>
      </c>
      <c r="AJ30" s="37">
        <f t="shared" ref="AJ30:AJ47" si="38">AE30+AI30</f>
        <v>0</v>
      </c>
      <c r="AK30" s="16">
        <f>'[2]Расходы АП (МАКС)_янв (2)'!AL30+'[2]Расходы АП (Капитал)_янв (2)'!AL30</f>
        <v>15958</v>
      </c>
      <c r="AL30" s="16"/>
      <c r="AM30" s="36">
        <f>'[2]Расходы АП (МАКС)_янв (2)'!AM30+'[2]Расходы АП (Капитал)_янв (2)'!AM30</f>
        <v>0</v>
      </c>
      <c r="AN30" s="37"/>
      <c r="AO30" s="38">
        <f>'[2]Расходы АП СВОД_янв (2)'!AO30</f>
        <v>15897</v>
      </c>
      <c r="AP30" s="38"/>
      <c r="AQ30" s="40">
        <f>'[2]Расходы АП (МАКС)_янв (2)'!AQ30+'[2]Расходы АП (Капитал)_янв (2)'!AQ30</f>
        <v>0</v>
      </c>
      <c r="AR30" s="41"/>
      <c r="AS30" s="36"/>
      <c r="AT30" s="42"/>
      <c r="AU30" s="25"/>
      <c r="AV30" s="26"/>
    </row>
    <row r="31" spans="1:48" x14ac:dyDescent="0.2">
      <c r="A31" s="13">
        <v>16</v>
      </c>
      <c r="B31" s="53" t="s">
        <v>68</v>
      </c>
      <c r="C31" s="35"/>
      <c r="D31" s="16">
        <f>'[2]Расходы АП (МАКС)_янв (2)'!D31+'[2]Расходы АП (Капитал)_янв (2)'!D31</f>
        <v>19804</v>
      </c>
      <c r="E31" s="36">
        <f>'[2]Расходы АП (МАКС)_янв (2)'!E31+'[2]Расходы АП (Капитал)_янв (2)'!E31</f>
        <v>2600859.3199999998</v>
      </c>
      <c r="F31" s="16">
        <f>'[2]Расходы АП (МАКС)_янв (2)'!F31+'[2]Расходы АП (Капитал)_янв (2)'!F31</f>
        <v>19728</v>
      </c>
      <c r="G31" s="16">
        <f>'[2]Расходы АП (МАКС)_янв (2)'!G31+'[2]Расходы АП (Капитал)_янв (2)'!G31</f>
        <v>0</v>
      </c>
      <c r="H31" s="36">
        <f>'[2]Расходы АП (МАКС)_янв (2)'!H31+'[2]Расходы АП (Капитал)_янв (2)'!H31</f>
        <v>0</v>
      </c>
      <c r="I31" s="16">
        <f>'[2]Расходы АП (МАКС)_янв (2)'!J31+'[2]Расходы АП (Капитал)_янв (2)'!J31</f>
        <v>19669</v>
      </c>
      <c r="J31" s="16"/>
      <c r="K31" s="36">
        <f>'[2]Расходы АП (МАКС)_янв (2)'!K31+'[2]Расходы АП (Капитал)_янв (2)'!K31</f>
        <v>0</v>
      </c>
      <c r="L31" s="37">
        <f t="shared" si="32"/>
        <v>0</v>
      </c>
      <c r="M31" s="16">
        <f>'[2]Расходы АП (МАКС)_янв (2)'!N31+'[2]Расходы АП (Капитал)_янв (2)'!N31</f>
        <v>19607</v>
      </c>
      <c r="N31" s="16"/>
      <c r="O31" s="36">
        <f>'[2]Расходы АП (МАКС)_янв (2)'!O31+'[2]Расходы АП (Капитал)_янв (2)'!O31</f>
        <v>0</v>
      </c>
      <c r="P31" s="37">
        <f t="shared" si="33"/>
        <v>0</v>
      </c>
      <c r="Q31" s="16">
        <f>'[2]Расходы АП (МАКС)_янв (2)'!R31+'[2]Расходы АП (Капитал)_янв (2)'!R31</f>
        <v>19585</v>
      </c>
      <c r="R31" s="16"/>
      <c r="S31" s="36">
        <f>'[2]Расходы АП (МАКС)_янв (2)'!S31+'[2]Расходы АП (Капитал)_янв (2)'!S31</f>
        <v>0</v>
      </c>
      <c r="T31" s="37">
        <f t="shared" si="34"/>
        <v>0</v>
      </c>
      <c r="U31" s="16">
        <f>'[2]Расходы АП (МАКС)_янв (2)'!V31+'[2]Расходы АП (Капитал)_янв (2)'!V31</f>
        <v>19529</v>
      </c>
      <c r="V31" s="16"/>
      <c r="W31" s="36">
        <f>'[2]Расходы АП (МАКС)_янв (2)'!W31+'[2]Расходы АП (Капитал)_янв (2)'!W31</f>
        <v>0</v>
      </c>
      <c r="X31" s="37">
        <f t="shared" si="35"/>
        <v>0</v>
      </c>
      <c r="Y31" s="16">
        <f>'[2]Расходы АП (МАКС)_янв (2)'!Z31+'[2]Расходы АП (Капитал)_янв (2)'!Z31</f>
        <v>19514</v>
      </c>
      <c r="Z31" s="16"/>
      <c r="AA31" s="36">
        <f>'[2]Расходы АП (МАКС)_янв (2)'!AA31+'[2]Расходы АП (Капитал)_янв (2)'!AA31</f>
        <v>0</v>
      </c>
      <c r="AB31" s="37">
        <f t="shared" si="36"/>
        <v>0</v>
      </c>
      <c r="AC31" s="16">
        <f>'[2]Расходы АП (МАКС)_янв (2)'!AD31+'[2]Расходы АП (Капитал)_янв (2)'!AD31</f>
        <v>19467</v>
      </c>
      <c r="AD31" s="16"/>
      <c r="AE31" s="36">
        <f>'[2]Расходы АП (МАКС)_янв (2)'!AE31+'[2]Расходы АП (Капитал)_янв (2)'!AE31</f>
        <v>0</v>
      </c>
      <c r="AF31" s="37">
        <f t="shared" si="37"/>
        <v>0</v>
      </c>
      <c r="AG31" s="16">
        <f>'[2]Расходы АП (МАКС)_янв (2)'!AH31+'[2]Расходы АП (Капитал)_янв (2)'!AH31</f>
        <v>19423</v>
      </c>
      <c r="AH31" s="16"/>
      <c r="AI31" s="36">
        <f>'[2]Расходы АП (МАКС)_янв (2)'!AI31+'[2]Расходы АП (Капитал)_янв (2)'!AI31</f>
        <v>0</v>
      </c>
      <c r="AJ31" s="37">
        <f t="shared" si="38"/>
        <v>0</v>
      </c>
      <c r="AK31" s="16">
        <f>'[2]Расходы АП (МАКС)_янв (2)'!AL31+'[2]Расходы АП (Капитал)_янв (2)'!AL31</f>
        <v>19348</v>
      </c>
      <c r="AL31" s="16"/>
      <c r="AM31" s="36">
        <f>'[2]Расходы АП (МАКС)_янв (2)'!AM31+'[2]Расходы АП (Капитал)_янв (2)'!AM31</f>
        <v>0</v>
      </c>
      <c r="AN31" s="37"/>
      <c r="AO31" s="38">
        <f>'[2]Расходы АП СВОД_янв (2)'!AO31</f>
        <v>19278</v>
      </c>
      <c r="AP31" s="38"/>
      <c r="AQ31" s="40">
        <f>'[2]Расходы АП (МАКС)_янв (2)'!AQ31+'[2]Расходы АП (Капитал)_янв (2)'!AQ31</f>
        <v>0</v>
      </c>
      <c r="AR31" s="41"/>
      <c r="AS31" s="36"/>
      <c r="AT31" s="42"/>
      <c r="AU31" s="25"/>
      <c r="AV31" s="26"/>
    </row>
    <row r="32" spans="1:48" x14ac:dyDescent="0.2">
      <c r="A32" s="49">
        <v>17</v>
      </c>
      <c r="B32" s="53" t="s">
        <v>69</v>
      </c>
      <c r="C32" s="35"/>
      <c r="D32" s="16">
        <f>'[2]Расходы АП (МАКС)_янв (2)'!D32+'[2]Расходы АП (Капитал)_янв (2)'!D32</f>
        <v>41810</v>
      </c>
      <c r="E32" s="36">
        <f>'[2]Расходы АП (МАКС)_янв (2)'!E32+'[2]Расходы АП (Капитал)_янв (2)'!E32</f>
        <v>5684487.5999999996</v>
      </c>
      <c r="F32" s="16">
        <f>'[2]Расходы АП (МАКС)_янв (2)'!F32+'[2]Расходы АП (Капитал)_янв (2)'!F32</f>
        <v>41754</v>
      </c>
      <c r="G32" s="16">
        <f>'[2]Расходы АП (МАКС)_янв (2)'!G32+'[2]Расходы АП (Капитал)_янв (2)'!G32</f>
        <v>0</v>
      </c>
      <c r="H32" s="36">
        <f>'[2]Расходы АП (МАКС)_янв (2)'!H32+'[2]Расходы АП (Капитал)_янв (2)'!H32</f>
        <v>0</v>
      </c>
      <c r="I32" s="16">
        <f>'[2]Расходы АП (МАКС)_янв (2)'!J32+'[2]Расходы АП (Капитал)_янв (2)'!J32</f>
        <v>41729</v>
      </c>
      <c r="J32" s="16"/>
      <c r="K32" s="36">
        <f>'[2]Расходы АП (МАКС)_янв (2)'!K32+'[2]Расходы АП (Капитал)_янв (2)'!K32</f>
        <v>0</v>
      </c>
      <c r="L32" s="37">
        <f t="shared" si="32"/>
        <v>0</v>
      </c>
      <c r="M32" s="16">
        <f>'[2]Расходы АП (МАКС)_янв (2)'!N32+'[2]Расходы АП (Капитал)_янв (2)'!N32</f>
        <v>41758</v>
      </c>
      <c r="N32" s="16"/>
      <c r="O32" s="36">
        <f>'[2]Расходы АП (МАКС)_янв (2)'!O32+'[2]Расходы АП (Капитал)_янв (2)'!O32</f>
        <v>0</v>
      </c>
      <c r="P32" s="37">
        <f t="shared" si="33"/>
        <v>0</v>
      </c>
      <c r="Q32" s="16">
        <f>'[2]Расходы АП (МАКС)_янв (2)'!R32+'[2]Расходы АП (Капитал)_янв (2)'!R32</f>
        <v>41757</v>
      </c>
      <c r="R32" s="16"/>
      <c r="S32" s="36">
        <f>'[2]Расходы АП (МАКС)_янв (2)'!S32+'[2]Расходы АП (Капитал)_янв (2)'!S32</f>
        <v>0</v>
      </c>
      <c r="T32" s="37">
        <f t="shared" si="34"/>
        <v>0</v>
      </c>
      <c r="U32" s="16">
        <f>'[2]Расходы АП (МАКС)_янв (2)'!V32+'[2]Расходы АП (Капитал)_янв (2)'!V32</f>
        <v>41781</v>
      </c>
      <c r="V32" s="16"/>
      <c r="W32" s="36">
        <f>'[2]Расходы АП (МАКС)_янв (2)'!W32+'[2]Расходы АП (Капитал)_янв (2)'!W32</f>
        <v>0</v>
      </c>
      <c r="X32" s="37">
        <f t="shared" si="35"/>
        <v>0</v>
      </c>
      <c r="Y32" s="16">
        <f>'[2]Расходы АП (МАКС)_янв (2)'!Z32+'[2]Расходы АП (Капитал)_янв (2)'!Z32</f>
        <v>41770</v>
      </c>
      <c r="Z32" s="16"/>
      <c r="AA32" s="36">
        <f>'[2]Расходы АП (МАКС)_янв (2)'!AA32+'[2]Расходы АП (Капитал)_янв (2)'!AA32</f>
        <v>0</v>
      </c>
      <c r="AB32" s="37">
        <f t="shared" si="36"/>
        <v>0</v>
      </c>
      <c r="AC32" s="16">
        <f>'[2]Расходы АП (МАКС)_янв (2)'!AD32+'[2]Расходы АП (Капитал)_янв (2)'!AD32</f>
        <v>41774</v>
      </c>
      <c r="AD32" s="16"/>
      <c r="AE32" s="36">
        <f>'[2]Расходы АП (МАКС)_янв (2)'!AE32+'[2]Расходы АП (Капитал)_янв (2)'!AE32</f>
        <v>0</v>
      </c>
      <c r="AF32" s="37">
        <f t="shared" si="37"/>
        <v>0</v>
      </c>
      <c r="AG32" s="16">
        <f>'[2]Расходы АП (МАКС)_янв (2)'!AH32+'[2]Расходы АП (Капитал)_янв (2)'!AH32</f>
        <v>41869</v>
      </c>
      <c r="AH32" s="16"/>
      <c r="AI32" s="36">
        <f>'[2]Расходы АП (МАКС)_янв (2)'!AI32+'[2]Расходы АП (Капитал)_янв (2)'!AI32</f>
        <v>0</v>
      </c>
      <c r="AJ32" s="37">
        <f t="shared" si="38"/>
        <v>0</v>
      </c>
      <c r="AK32" s="16">
        <f>'[2]Расходы АП (МАКС)_янв (2)'!AL32+'[2]Расходы АП (Капитал)_янв (2)'!AL32</f>
        <v>41856</v>
      </c>
      <c r="AL32" s="16"/>
      <c r="AM32" s="36">
        <f>'[2]Расходы АП (МАКС)_янв (2)'!AM32+'[2]Расходы АП (Капитал)_янв (2)'!AM32</f>
        <v>0</v>
      </c>
      <c r="AN32" s="37"/>
      <c r="AO32" s="38">
        <f>'[2]Расходы АП СВОД_янв (2)'!AO32</f>
        <v>41857</v>
      </c>
      <c r="AP32" s="38"/>
      <c r="AQ32" s="40">
        <f>'[2]Расходы АП (МАКС)_янв (2)'!AQ32+'[2]Расходы АП (Капитал)_янв (2)'!AQ32</f>
        <v>0</v>
      </c>
      <c r="AR32" s="41"/>
      <c r="AS32" s="36"/>
      <c r="AT32" s="42"/>
      <c r="AU32" s="25"/>
      <c r="AV32" s="26"/>
    </row>
    <row r="33" spans="1:48" x14ac:dyDescent="0.2">
      <c r="A33" s="49">
        <v>18</v>
      </c>
      <c r="B33" s="24" t="s">
        <v>70</v>
      </c>
      <c r="C33" s="35"/>
      <c r="D33" s="16">
        <f>'[2]Расходы АП (МАКС)_янв (2)'!D33+'[2]Расходы АП (Капитал)_янв (2)'!D33</f>
        <v>39885</v>
      </c>
      <c r="E33" s="36">
        <f>'[2]Расходы АП (МАКС)_янв (2)'!E33+'[2]Расходы АП (Капитал)_янв (2)'!E33</f>
        <v>5377295.6999999993</v>
      </c>
      <c r="F33" s="16">
        <f>'[2]Расходы АП (МАКС)_янв (2)'!F33+'[2]Расходы АП (Капитал)_янв (2)'!F33</f>
        <v>39775</v>
      </c>
      <c r="G33" s="16">
        <f>'[2]Расходы АП (МАКС)_янв (2)'!G33+'[2]Расходы АП (Капитал)_янв (2)'!G33</f>
        <v>0</v>
      </c>
      <c r="H33" s="36">
        <f>'[2]Расходы АП (МАКС)_янв (2)'!H33+'[2]Расходы АП (Капитал)_янв (2)'!H33</f>
        <v>0</v>
      </c>
      <c r="I33" s="16">
        <f>'[2]Расходы АП (МАКС)_янв (2)'!J33+'[2]Расходы АП (Капитал)_янв (2)'!J33</f>
        <v>39694</v>
      </c>
      <c r="J33" s="16"/>
      <c r="K33" s="36">
        <f>'[2]Расходы АП (МАКС)_янв (2)'!K33+'[2]Расходы АП (Капитал)_янв (2)'!K33</f>
        <v>0</v>
      </c>
      <c r="L33" s="37">
        <f t="shared" si="32"/>
        <v>0</v>
      </c>
      <c r="M33" s="16">
        <f>'[2]Расходы АП (МАКС)_янв (2)'!N33+'[2]Расходы АП (Капитал)_янв (2)'!N33</f>
        <v>39603</v>
      </c>
      <c r="N33" s="16"/>
      <c r="O33" s="36">
        <f>'[2]Расходы АП (МАКС)_янв (2)'!O33+'[2]Расходы АП (Капитал)_янв (2)'!O33</f>
        <v>0</v>
      </c>
      <c r="P33" s="37">
        <f t="shared" si="33"/>
        <v>0</v>
      </c>
      <c r="Q33" s="16">
        <f>'[2]Расходы АП (МАКС)_янв (2)'!R33+'[2]Расходы АП (Капитал)_янв (2)'!R33</f>
        <v>39528</v>
      </c>
      <c r="R33" s="16"/>
      <c r="S33" s="36">
        <f>'[2]Расходы АП (МАКС)_янв (2)'!S33+'[2]Расходы АП (Капитал)_янв (2)'!S33</f>
        <v>0</v>
      </c>
      <c r="T33" s="37">
        <f t="shared" si="34"/>
        <v>0</v>
      </c>
      <c r="U33" s="16">
        <f>'[2]Расходы АП (МАКС)_янв (2)'!V33+'[2]Расходы АП (Капитал)_янв (2)'!V33</f>
        <v>39492</v>
      </c>
      <c r="V33" s="16"/>
      <c r="W33" s="36">
        <f>'[2]Расходы АП (МАКС)_янв (2)'!W33+'[2]Расходы АП (Капитал)_янв (2)'!W33</f>
        <v>0</v>
      </c>
      <c r="X33" s="37">
        <f t="shared" si="35"/>
        <v>0</v>
      </c>
      <c r="Y33" s="16">
        <f>'[2]Расходы АП (МАКС)_янв (2)'!Z33+'[2]Расходы АП (Капитал)_янв (2)'!Z33</f>
        <v>39488</v>
      </c>
      <c r="Z33" s="16"/>
      <c r="AA33" s="36">
        <f>'[2]Расходы АП (МАКС)_янв (2)'!AA33+'[2]Расходы АП (Капитал)_янв (2)'!AA33</f>
        <v>0</v>
      </c>
      <c r="AB33" s="37">
        <f t="shared" si="36"/>
        <v>0</v>
      </c>
      <c r="AC33" s="16">
        <f>'[2]Расходы АП (МАКС)_янв (2)'!AD33+'[2]Расходы АП (Капитал)_янв (2)'!AD33</f>
        <v>39418</v>
      </c>
      <c r="AD33" s="16"/>
      <c r="AE33" s="36">
        <f>'[2]Расходы АП (МАКС)_янв (2)'!AE33+'[2]Расходы АП (Капитал)_янв (2)'!AE33</f>
        <v>0</v>
      </c>
      <c r="AF33" s="37">
        <f t="shared" si="37"/>
        <v>0</v>
      </c>
      <c r="AG33" s="16">
        <f>'[2]Расходы АП (МАКС)_янв (2)'!AH33+'[2]Расходы АП (Капитал)_янв (2)'!AH33</f>
        <v>39403</v>
      </c>
      <c r="AH33" s="16"/>
      <c r="AI33" s="36">
        <f>'[2]Расходы АП (МАКС)_янв (2)'!AI33+'[2]Расходы АП (Капитал)_янв (2)'!AI33</f>
        <v>0</v>
      </c>
      <c r="AJ33" s="37">
        <f t="shared" si="38"/>
        <v>0</v>
      </c>
      <c r="AK33" s="16">
        <f>'[2]Расходы АП (МАКС)_янв (2)'!AL33+'[2]Расходы АП (Капитал)_янв (2)'!AL33</f>
        <v>39295</v>
      </c>
      <c r="AL33" s="16"/>
      <c r="AM33" s="36">
        <f>'[2]Расходы АП (МАКС)_янв (2)'!AM33+'[2]Расходы АП (Капитал)_янв (2)'!AM33</f>
        <v>0</v>
      </c>
      <c r="AN33" s="37"/>
      <c r="AO33" s="38">
        <f>'[2]Расходы АП СВОД_янв (2)'!AO33</f>
        <v>39138</v>
      </c>
      <c r="AP33" s="38"/>
      <c r="AQ33" s="40">
        <f>'[2]Расходы АП (МАКС)_янв (2)'!AQ33+'[2]Расходы АП (Капитал)_янв (2)'!AQ33</f>
        <v>0</v>
      </c>
      <c r="AR33" s="41"/>
      <c r="AS33" s="36"/>
      <c r="AT33" s="42"/>
      <c r="AU33" s="25"/>
      <c r="AV33" s="26"/>
    </row>
    <row r="34" spans="1:48" x14ac:dyDescent="0.2">
      <c r="A34" s="13">
        <v>19</v>
      </c>
      <c r="B34" s="24" t="s">
        <v>71</v>
      </c>
      <c r="C34" s="35"/>
      <c r="D34" s="16">
        <f>'[2]Расходы АП (МАКС)_янв (2)'!D34+'[2]Расходы АП (Капитал)_янв (2)'!D34</f>
        <v>17057</v>
      </c>
      <c r="E34" s="36">
        <f>'[2]Расходы АП (МАКС)_янв (2)'!E34+'[2]Расходы АП (Капитал)_янв (2)'!E34</f>
        <v>2537399.3200000003</v>
      </c>
      <c r="F34" s="16">
        <f>'[2]Расходы АП (МАКС)_янв (2)'!F34+'[2]Расходы АП (Капитал)_янв (2)'!F34</f>
        <v>17049</v>
      </c>
      <c r="G34" s="16">
        <f>'[2]Расходы АП (МАКС)_янв (2)'!G34+'[2]Расходы АП (Капитал)_янв (2)'!G34</f>
        <v>0</v>
      </c>
      <c r="H34" s="36">
        <f>'[2]Расходы АП (МАКС)_янв (2)'!H34+'[2]Расходы АП (Капитал)_янв (2)'!H34</f>
        <v>0</v>
      </c>
      <c r="I34" s="16">
        <f>'[2]Расходы АП (МАКС)_янв (2)'!J34+'[2]Расходы АП (Капитал)_янв (2)'!J34</f>
        <v>17006</v>
      </c>
      <c r="J34" s="16"/>
      <c r="K34" s="36">
        <f>'[2]Расходы АП (МАКС)_янв (2)'!K34+'[2]Расходы АП (Капитал)_янв (2)'!K34</f>
        <v>0</v>
      </c>
      <c r="L34" s="37">
        <f t="shared" si="32"/>
        <v>0</v>
      </c>
      <c r="M34" s="16">
        <f>'[2]Расходы АП (МАКС)_янв (2)'!N34+'[2]Расходы АП (Капитал)_янв (2)'!N34</f>
        <v>16970</v>
      </c>
      <c r="N34" s="16"/>
      <c r="O34" s="36">
        <f>'[2]Расходы АП (МАКС)_янв (2)'!O34+'[2]Расходы АП (Капитал)_янв (2)'!O34</f>
        <v>0</v>
      </c>
      <c r="P34" s="37">
        <f t="shared" si="33"/>
        <v>0</v>
      </c>
      <c r="Q34" s="16">
        <f>'[2]Расходы АП (МАКС)_янв (2)'!R34+'[2]Расходы АП (Капитал)_янв (2)'!R34</f>
        <v>16947</v>
      </c>
      <c r="R34" s="16"/>
      <c r="S34" s="36">
        <f>'[2]Расходы АП (МАКС)_янв (2)'!S34+'[2]Расходы АП (Капитал)_янв (2)'!S34</f>
        <v>0</v>
      </c>
      <c r="T34" s="37">
        <f t="shared" si="34"/>
        <v>0</v>
      </c>
      <c r="U34" s="16">
        <f>'[2]Расходы АП (МАКС)_янв (2)'!V34+'[2]Расходы АП (Капитал)_янв (2)'!V34</f>
        <v>16922</v>
      </c>
      <c r="V34" s="16"/>
      <c r="W34" s="36">
        <f>'[2]Расходы АП (МАКС)_янв (2)'!W34+'[2]Расходы АП (Капитал)_янв (2)'!W34</f>
        <v>0</v>
      </c>
      <c r="X34" s="37">
        <f t="shared" si="35"/>
        <v>0</v>
      </c>
      <c r="Y34" s="16">
        <f>'[2]Расходы АП (МАКС)_янв (2)'!Z34+'[2]Расходы АП (Капитал)_янв (2)'!Z34</f>
        <v>16918</v>
      </c>
      <c r="Z34" s="16"/>
      <c r="AA34" s="36">
        <f>'[2]Расходы АП (МАКС)_янв (2)'!AA34+'[2]Расходы АП (Капитал)_янв (2)'!AA34</f>
        <v>0</v>
      </c>
      <c r="AB34" s="37">
        <f t="shared" si="36"/>
        <v>0</v>
      </c>
      <c r="AC34" s="16">
        <f>'[2]Расходы АП (МАКС)_янв (2)'!AD34+'[2]Расходы АП (Капитал)_янв (2)'!AD34</f>
        <v>16904</v>
      </c>
      <c r="AD34" s="16"/>
      <c r="AE34" s="36">
        <f>'[2]Расходы АП (МАКС)_янв (2)'!AE34+'[2]Расходы АП (Капитал)_янв (2)'!AE34</f>
        <v>0</v>
      </c>
      <c r="AF34" s="37">
        <f t="shared" si="37"/>
        <v>0</v>
      </c>
      <c r="AG34" s="16">
        <f>'[2]Расходы АП (МАКС)_янв (2)'!AH34+'[2]Расходы АП (Капитал)_янв (2)'!AH34</f>
        <v>16883</v>
      </c>
      <c r="AH34" s="16"/>
      <c r="AI34" s="36">
        <f>'[2]Расходы АП (МАКС)_янв (2)'!AI34+'[2]Расходы АП (Капитал)_янв (2)'!AI34</f>
        <v>0</v>
      </c>
      <c r="AJ34" s="37">
        <f t="shared" si="38"/>
        <v>0</v>
      </c>
      <c r="AK34" s="16">
        <f>'[2]Расходы АП (МАКС)_янв (2)'!AL34+'[2]Расходы АП (Капитал)_янв (2)'!AL34</f>
        <v>16818</v>
      </c>
      <c r="AL34" s="16"/>
      <c r="AM34" s="36">
        <f>'[2]Расходы АП (МАКС)_янв (2)'!AM34+'[2]Расходы АП (Капитал)_янв (2)'!AM34</f>
        <v>0</v>
      </c>
      <c r="AN34" s="37"/>
      <c r="AO34" s="38">
        <f>'[2]Расходы АП СВОД_янв (2)'!AO34</f>
        <v>16756</v>
      </c>
      <c r="AP34" s="38"/>
      <c r="AQ34" s="40">
        <f>'[2]Расходы АП (МАКС)_янв (2)'!AQ34+'[2]Расходы АП (Капитал)_янв (2)'!AQ34</f>
        <v>0</v>
      </c>
      <c r="AR34" s="41"/>
      <c r="AS34" s="36"/>
      <c r="AT34" s="42"/>
      <c r="AU34" s="25"/>
      <c r="AV34" s="26"/>
    </row>
    <row r="35" spans="1:48" x14ac:dyDescent="0.2">
      <c r="A35" s="49">
        <v>20</v>
      </c>
      <c r="B35" s="24" t="s">
        <v>72</v>
      </c>
      <c r="C35" s="35"/>
      <c r="D35" s="16">
        <f>'[2]Расходы АП (МАКС)_янв (2)'!D35+'[2]Расходы АП (Капитал)_янв (2)'!D35</f>
        <v>7985</v>
      </c>
      <c r="E35" s="36">
        <f>'[2]Расходы АП (МАКС)_янв (2)'!E35+'[2]Расходы АП (Капитал)_янв (2)'!E35</f>
        <v>1560827.95</v>
      </c>
      <c r="F35" s="16">
        <f>'[2]Расходы АП (МАКС)_янв (2)'!F35+'[2]Расходы АП (Капитал)_янв (2)'!F35</f>
        <v>7966</v>
      </c>
      <c r="G35" s="16">
        <f>'[2]Расходы АП (МАКС)_янв (2)'!G35+'[2]Расходы АП (Капитал)_янв (2)'!G35</f>
        <v>0</v>
      </c>
      <c r="H35" s="36">
        <f>'[2]Расходы АП (МАКС)_янв (2)'!H35+'[2]Расходы АП (Капитал)_янв (2)'!H35</f>
        <v>0</v>
      </c>
      <c r="I35" s="16">
        <f>'[2]Расходы АП (МАКС)_янв (2)'!J35+'[2]Расходы АП (Капитал)_янв (2)'!J35</f>
        <v>7961</v>
      </c>
      <c r="J35" s="16"/>
      <c r="K35" s="36">
        <f>'[2]Расходы АП (МАКС)_янв (2)'!K35+'[2]Расходы АП (Капитал)_янв (2)'!K35</f>
        <v>0</v>
      </c>
      <c r="L35" s="37">
        <f t="shared" si="32"/>
        <v>0</v>
      </c>
      <c r="M35" s="16">
        <f>'[2]Расходы АП (МАКС)_янв (2)'!N35+'[2]Расходы АП (Капитал)_янв (2)'!N35</f>
        <v>7938</v>
      </c>
      <c r="N35" s="16"/>
      <c r="O35" s="36">
        <f>'[2]Расходы АП (МАКС)_янв (2)'!O35+'[2]Расходы АП (Капитал)_янв (2)'!O35</f>
        <v>0</v>
      </c>
      <c r="P35" s="37">
        <f t="shared" si="33"/>
        <v>0</v>
      </c>
      <c r="Q35" s="16">
        <f>'[2]Расходы АП (МАКС)_янв (2)'!R35+'[2]Расходы АП (Капитал)_янв (2)'!R35</f>
        <v>7927</v>
      </c>
      <c r="R35" s="16"/>
      <c r="S35" s="36">
        <f>'[2]Расходы АП (МАКС)_янв (2)'!S35+'[2]Расходы АП (Капитал)_янв (2)'!S35</f>
        <v>0</v>
      </c>
      <c r="T35" s="37">
        <f t="shared" si="34"/>
        <v>0</v>
      </c>
      <c r="U35" s="16">
        <f>'[2]Расходы АП (МАКС)_янв (2)'!V35+'[2]Расходы АП (Капитал)_янв (2)'!V35</f>
        <v>7905</v>
      </c>
      <c r="V35" s="16"/>
      <c r="W35" s="36">
        <f>'[2]Расходы АП (МАКС)_янв (2)'!W35+'[2]Расходы АП (Капитал)_янв (2)'!W35</f>
        <v>0</v>
      </c>
      <c r="X35" s="37">
        <f t="shared" si="35"/>
        <v>0</v>
      </c>
      <c r="Y35" s="16">
        <f>'[2]Расходы АП (МАКС)_янв (2)'!Z35+'[2]Расходы АП (Капитал)_янв (2)'!Z35</f>
        <v>7884</v>
      </c>
      <c r="Z35" s="16"/>
      <c r="AA35" s="36">
        <f>'[2]Расходы АП (МАКС)_янв (2)'!AA35+'[2]Расходы АП (Капитал)_янв (2)'!AA35</f>
        <v>0</v>
      </c>
      <c r="AB35" s="37">
        <f t="shared" si="36"/>
        <v>0</v>
      </c>
      <c r="AC35" s="16">
        <f>'[2]Расходы АП (МАКС)_янв (2)'!AD35+'[2]Расходы АП (Капитал)_янв (2)'!AD35</f>
        <v>7865</v>
      </c>
      <c r="AD35" s="16"/>
      <c r="AE35" s="36">
        <f>'[2]Расходы АП (МАКС)_янв (2)'!AE35+'[2]Расходы АП (Капитал)_янв (2)'!AE35</f>
        <v>0</v>
      </c>
      <c r="AF35" s="37">
        <f t="shared" si="37"/>
        <v>0</v>
      </c>
      <c r="AG35" s="16">
        <f>'[2]Расходы АП (МАКС)_янв (2)'!AH35+'[2]Расходы АП (Капитал)_янв (2)'!AH35</f>
        <v>7852</v>
      </c>
      <c r="AH35" s="16"/>
      <c r="AI35" s="36">
        <f>'[2]Расходы АП (МАКС)_янв (2)'!AI35+'[2]Расходы АП (Капитал)_янв (2)'!AI35</f>
        <v>0</v>
      </c>
      <c r="AJ35" s="37">
        <f t="shared" si="38"/>
        <v>0</v>
      </c>
      <c r="AK35" s="16">
        <f>'[2]Расходы АП (МАКС)_янв (2)'!AL35+'[2]Расходы АП (Капитал)_янв (2)'!AL35</f>
        <v>7820</v>
      </c>
      <c r="AL35" s="16"/>
      <c r="AM35" s="36">
        <f>'[2]Расходы АП (МАКС)_янв (2)'!AM35+'[2]Расходы АП (Капитал)_янв (2)'!AM35</f>
        <v>0</v>
      </c>
      <c r="AN35" s="37"/>
      <c r="AO35" s="38">
        <f>'[2]Расходы АП СВОД_янв (2)'!AO35</f>
        <v>7805</v>
      </c>
      <c r="AP35" s="38"/>
      <c r="AQ35" s="40">
        <f>'[2]Расходы АП (МАКС)_янв (2)'!AQ35+'[2]Расходы АП (Капитал)_янв (2)'!AQ35</f>
        <v>0</v>
      </c>
      <c r="AR35" s="41"/>
      <c r="AS35" s="36"/>
      <c r="AT35" s="42"/>
      <c r="AU35" s="25"/>
      <c r="AV35" s="26"/>
    </row>
    <row r="36" spans="1:48" x14ac:dyDescent="0.2">
      <c r="A36" s="49">
        <v>21</v>
      </c>
      <c r="B36" s="24" t="s">
        <v>73</v>
      </c>
      <c r="C36" s="35"/>
      <c r="D36" s="16">
        <f>'[2]Расходы АП (МАКС)_янв (2)'!D36+'[2]Расходы АП (Капитал)_янв (2)'!D36</f>
        <v>45040</v>
      </c>
      <c r="E36" s="36">
        <f>'[2]Расходы АП (МАКС)_янв (2)'!E36+'[2]Расходы АП (Капитал)_янв (2)'!E36</f>
        <v>5818267.1999999993</v>
      </c>
      <c r="F36" s="16">
        <f>'[2]Расходы АП (МАКС)_янв (2)'!F36+'[2]Расходы АП (Капитал)_янв (2)'!F36</f>
        <v>44911</v>
      </c>
      <c r="G36" s="16">
        <f>'[2]Расходы АП (МАКС)_янв (2)'!G36+'[2]Расходы АП (Капитал)_янв (2)'!G36</f>
        <v>0</v>
      </c>
      <c r="H36" s="36">
        <f>'[2]Расходы АП (МАКС)_янв (2)'!H36+'[2]Расходы АП (Капитал)_янв (2)'!H36</f>
        <v>0</v>
      </c>
      <c r="I36" s="16">
        <f>'[2]Расходы АП (МАКС)_янв (2)'!J36+'[2]Расходы АП (Капитал)_янв (2)'!J36</f>
        <v>44765</v>
      </c>
      <c r="J36" s="16"/>
      <c r="K36" s="36">
        <f>'[2]Расходы АП (МАКС)_янв (2)'!K36+'[2]Расходы АП (Капитал)_янв (2)'!K36</f>
        <v>0</v>
      </c>
      <c r="L36" s="37">
        <f t="shared" si="32"/>
        <v>0</v>
      </c>
      <c r="M36" s="16">
        <f>'[2]Расходы АП (МАКС)_янв (2)'!N36+'[2]Расходы АП (Капитал)_янв (2)'!N36</f>
        <v>44632</v>
      </c>
      <c r="N36" s="16"/>
      <c r="O36" s="36">
        <f>'[2]Расходы АП (МАКС)_янв (2)'!O36+'[2]Расходы АП (Капитал)_янв (2)'!O36</f>
        <v>0</v>
      </c>
      <c r="P36" s="37">
        <f t="shared" si="33"/>
        <v>0</v>
      </c>
      <c r="Q36" s="16">
        <f>'[2]Расходы АП (МАКС)_янв (2)'!R36+'[2]Расходы АП (Капитал)_янв (2)'!R36</f>
        <v>44521</v>
      </c>
      <c r="R36" s="16"/>
      <c r="S36" s="36">
        <f>'[2]Расходы АП (МАКС)_янв (2)'!S36+'[2]Расходы АП (Капитал)_янв (2)'!S36</f>
        <v>0</v>
      </c>
      <c r="T36" s="37">
        <f t="shared" si="34"/>
        <v>0</v>
      </c>
      <c r="U36" s="16">
        <f>'[2]Расходы АП (МАКС)_янв (2)'!V36+'[2]Расходы АП (Капитал)_янв (2)'!V36</f>
        <v>44456</v>
      </c>
      <c r="V36" s="16"/>
      <c r="W36" s="36">
        <f>'[2]Расходы АП (МАКС)_янв (2)'!W36+'[2]Расходы АП (Капитал)_янв (2)'!W36</f>
        <v>0</v>
      </c>
      <c r="X36" s="37">
        <f t="shared" si="35"/>
        <v>0</v>
      </c>
      <c r="Y36" s="16">
        <f>'[2]Расходы АП (МАКС)_янв (2)'!Z36+'[2]Расходы АП (Капитал)_янв (2)'!Z36</f>
        <v>44411</v>
      </c>
      <c r="Z36" s="16"/>
      <c r="AA36" s="36">
        <f>'[2]Расходы АП (МАКС)_янв (2)'!AA36+'[2]Расходы АП (Капитал)_янв (2)'!AA36</f>
        <v>0</v>
      </c>
      <c r="AB36" s="37">
        <f t="shared" si="36"/>
        <v>0</v>
      </c>
      <c r="AC36" s="16">
        <f>'[2]Расходы АП (МАКС)_янв (2)'!AD36+'[2]Расходы АП (Капитал)_янв (2)'!AD36</f>
        <v>44301</v>
      </c>
      <c r="AD36" s="16"/>
      <c r="AE36" s="36">
        <f>'[2]Расходы АП (МАКС)_янв (2)'!AE36+'[2]Расходы АП (Капитал)_янв (2)'!AE36</f>
        <v>0</v>
      </c>
      <c r="AF36" s="37">
        <f t="shared" si="37"/>
        <v>0</v>
      </c>
      <c r="AG36" s="16">
        <f>'[2]Расходы АП (МАКС)_янв (2)'!AH36+'[2]Расходы АП (Капитал)_янв (2)'!AH36</f>
        <v>44215</v>
      </c>
      <c r="AH36" s="16"/>
      <c r="AI36" s="36">
        <f>'[2]Расходы АП (МАКС)_янв (2)'!AI36+'[2]Расходы АП (Капитал)_янв (2)'!AI36</f>
        <v>0</v>
      </c>
      <c r="AJ36" s="37">
        <f t="shared" si="38"/>
        <v>0</v>
      </c>
      <c r="AK36" s="16">
        <f>'[2]Расходы АП (МАКС)_янв (2)'!AL36+'[2]Расходы АП (Капитал)_янв (2)'!AL36</f>
        <v>44053</v>
      </c>
      <c r="AL36" s="16"/>
      <c r="AM36" s="36">
        <f>'[2]Расходы АП (МАКС)_янв (2)'!AM36+'[2]Расходы АП (Капитал)_янв (2)'!AM36</f>
        <v>0</v>
      </c>
      <c r="AN36" s="37"/>
      <c r="AO36" s="38">
        <f>'[2]Расходы АП СВОД_янв (2)'!AO36</f>
        <v>43941</v>
      </c>
      <c r="AP36" s="38"/>
      <c r="AQ36" s="40">
        <f>'[2]Расходы АП (МАКС)_янв (2)'!AQ36+'[2]Расходы АП (Капитал)_янв (2)'!AQ36</f>
        <v>0</v>
      </c>
      <c r="AR36" s="41"/>
      <c r="AS36" s="36"/>
      <c r="AT36" s="42"/>
      <c r="AU36" s="25"/>
      <c r="AV36" s="26"/>
    </row>
    <row r="37" spans="1:48" x14ac:dyDescent="0.2">
      <c r="A37" s="13">
        <v>22</v>
      </c>
      <c r="B37" s="24" t="s">
        <v>74</v>
      </c>
      <c r="C37" s="35"/>
      <c r="D37" s="16">
        <f>'[2]Расходы АП (МАКС)_янв (2)'!D37+'[2]Расходы АП (Капитал)_янв (2)'!D37</f>
        <v>24530</v>
      </c>
      <c r="E37" s="36">
        <f>'[2]Расходы АП (МАКС)_янв (2)'!E37+'[2]Расходы АП (Капитал)_янв (2)'!E37</f>
        <v>3459711.1999999997</v>
      </c>
      <c r="F37" s="16">
        <f>'[2]Расходы АП (МАКС)_янв (2)'!F37+'[2]Расходы АП (Капитал)_янв (2)'!F37</f>
        <v>24459</v>
      </c>
      <c r="G37" s="16">
        <f>'[2]Расходы АП (МАКС)_янв (2)'!G37+'[2]Расходы АП (Капитал)_янв (2)'!G37</f>
        <v>0</v>
      </c>
      <c r="H37" s="36">
        <f>'[2]Расходы АП (МАКС)_янв (2)'!H37+'[2]Расходы АП (Капитал)_янв (2)'!H37</f>
        <v>0</v>
      </c>
      <c r="I37" s="16">
        <f>'[2]Расходы АП (МАКС)_янв (2)'!J37+'[2]Расходы АП (Капитал)_янв (2)'!J37</f>
        <v>24392</v>
      </c>
      <c r="J37" s="16"/>
      <c r="K37" s="36">
        <f>'[2]Расходы АП (МАКС)_янв (2)'!K37+'[2]Расходы АП (Капитал)_янв (2)'!K37</f>
        <v>0</v>
      </c>
      <c r="L37" s="37">
        <f t="shared" si="32"/>
        <v>0</v>
      </c>
      <c r="M37" s="16">
        <f>'[2]Расходы АП (МАКС)_янв (2)'!N37+'[2]Расходы АП (Капитал)_янв (2)'!N37</f>
        <v>24298</v>
      </c>
      <c r="N37" s="16"/>
      <c r="O37" s="36">
        <f>'[2]Расходы АП (МАКС)_янв (2)'!O37+'[2]Расходы АП (Капитал)_янв (2)'!O37</f>
        <v>0</v>
      </c>
      <c r="P37" s="37">
        <f t="shared" si="33"/>
        <v>0</v>
      </c>
      <c r="Q37" s="16">
        <f>'[2]Расходы АП (МАКС)_янв (2)'!R37+'[2]Расходы АП (Капитал)_янв (2)'!R37</f>
        <v>24219</v>
      </c>
      <c r="R37" s="16"/>
      <c r="S37" s="36">
        <f>'[2]Расходы АП (МАКС)_янв (2)'!S37+'[2]Расходы АП (Капитал)_янв (2)'!S37</f>
        <v>0</v>
      </c>
      <c r="T37" s="37">
        <f t="shared" si="34"/>
        <v>0</v>
      </c>
      <c r="U37" s="16">
        <f>'[2]Расходы АП (МАКС)_янв (2)'!V37+'[2]Расходы АП (Капитал)_янв (2)'!V37</f>
        <v>24149</v>
      </c>
      <c r="V37" s="16"/>
      <c r="W37" s="36">
        <f>'[2]Расходы АП (МАКС)_янв (2)'!W37+'[2]Расходы АП (Капитал)_янв (2)'!W37</f>
        <v>0</v>
      </c>
      <c r="X37" s="37">
        <f t="shared" si="35"/>
        <v>0</v>
      </c>
      <c r="Y37" s="16">
        <f>'[2]Расходы АП (МАКС)_янв (2)'!Z37+'[2]Расходы АП (Капитал)_янв (2)'!Z37</f>
        <v>24088</v>
      </c>
      <c r="Z37" s="16"/>
      <c r="AA37" s="36">
        <f>'[2]Расходы АП (МАКС)_янв (2)'!AA37+'[2]Расходы АП (Капитал)_янв (2)'!AA37</f>
        <v>0</v>
      </c>
      <c r="AB37" s="37">
        <f t="shared" si="36"/>
        <v>0</v>
      </c>
      <c r="AC37" s="16">
        <f>'[2]Расходы АП (МАКС)_янв (2)'!AD37+'[2]Расходы АП (Капитал)_янв (2)'!AD37</f>
        <v>23995</v>
      </c>
      <c r="AD37" s="16"/>
      <c r="AE37" s="36">
        <f>'[2]Расходы АП (МАКС)_янв (2)'!AE37+'[2]Расходы АП (Капитал)_янв (2)'!AE37</f>
        <v>0</v>
      </c>
      <c r="AF37" s="37">
        <f t="shared" si="37"/>
        <v>0</v>
      </c>
      <c r="AG37" s="16">
        <f>'[2]Расходы АП (МАКС)_янв (2)'!AH37+'[2]Расходы АП (Капитал)_янв (2)'!AH37</f>
        <v>23963</v>
      </c>
      <c r="AH37" s="16"/>
      <c r="AI37" s="36">
        <f>'[2]Расходы АП (МАКС)_янв (2)'!AI37+'[2]Расходы АП (Капитал)_янв (2)'!AI37</f>
        <v>0</v>
      </c>
      <c r="AJ37" s="37">
        <f t="shared" si="38"/>
        <v>0</v>
      </c>
      <c r="AK37" s="16">
        <f>'[2]Расходы АП (МАКС)_янв (2)'!AL37+'[2]Расходы АП (Капитал)_янв (2)'!AL37</f>
        <v>23830</v>
      </c>
      <c r="AL37" s="16"/>
      <c r="AM37" s="36">
        <f>'[2]Расходы АП (МАКС)_янв (2)'!AM37+'[2]Расходы АП (Капитал)_янв (2)'!AM37</f>
        <v>0</v>
      </c>
      <c r="AN37" s="37"/>
      <c r="AO37" s="38">
        <f>'[2]Расходы АП СВОД_янв (2)'!AO37</f>
        <v>23724</v>
      </c>
      <c r="AP37" s="38"/>
      <c r="AQ37" s="40">
        <f>'[2]Расходы АП (МАКС)_янв (2)'!AQ37+'[2]Расходы АП (Капитал)_янв (2)'!AQ37</f>
        <v>0</v>
      </c>
      <c r="AR37" s="41"/>
      <c r="AS37" s="36"/>
      <c r="AT37" s="42"/>
      <c r="AU37" s="25"/>
      <c r="AV37" s="26"/>
    </row>
    <row r="38" spans="1:48" x14ac:dyDescent="0.2">
      <c r="A38" s="49">
        <v>23</v>
      </c>
      <c r="B38" s="24" t="s">
        <v>75</v>
      </c>
      <c r="C38" s="35"/>
      <c r="D38" s="16">
        <f>'[2]Расходы АП (МАКС)_янв (2)'!D38+'[2]Расходы АП (Капитал)_янв (2)'!D38</f>
        <v>9254</v>
      </c>
      <c r="E38" s="36">
        <f>'[2]Расходы АП (МАКС)_янв (2)'!E38+'[2]Расходы АП (Капитал)_янв (2)'!E38</f>
        <v>1344421.12</v>
      </c>
      <c r="F38" s="16">
        <f>'[2]Расходы АП (МАКС)_янв (2)'!F38+'[2]Расходы АП (Капитал)_янв (2)'!F38</f>
        <v>9201</v>
      </c>
      <c r="G38" s="16">
        <f>'[2]Расходы АП (МАКС)_янв (2)'!G38+'[2]Расходы АП (Капитал)_янв (2)'!G38</f>
        <v>0</v>
      </c>
      <c r="H38" s="36">
        <f>'[2]Расходы АП (МАКС)_янв (2)'!H38+'[2]Расходы АП (Капитал)_янв (2)'!H38</f>
        <v>0</v>
      </c>
      <c r="I38" s="16">
        <f>'[2]Расходы АП (МАКС)_янв (2)'!J38+'[2]Расходы АП (Капитал)_янв (2)'!J38</f>
        <v>9168</v>
      </c>
      <c r="J38" s="16"/>
      <c r="K38" s="36">
        <f>'[2]Расходы АП (МАКС)_янв (2)'!K38+'[2]Расходы АП (Капитал)_янв (2)'!K38</f>
        <v>0</v>
      </c>
      <c r="L38" s="37">
        <f t="shared" si="32"/>
        <v>0</v>
      </c>
      <c r="M38" s="16">
        <f>'[2]Расходы АП (МАКС)_янв (2)'!N38+'[2]Расходы АП (Капитал)_янв (2)'!N38</f>
        <v>9128</v>
      </c>
      <c r="N38" s="16"/>
      <c r="O38" s="36">
        <f>'[2]Расходы АП (МАКС)_янв (2)'!O38+'[2]Расходы АП (Капитал)_янв (2)'!O38</f>
        <v>0</v>
      </c>
      <c r="P38" s="37">
        <f t="shared" si="33"/>
        <v>0</v>
      </c>
      <c r="Q38" s="16">
        <f>'[2]Расходы АП (МАКС)_янв (2)'!R38+'[2]Расходы АП (Капитал)_янв (2)'!R38</f>
        <v>9104</v>
      </c>
      <c r="R38" s="16"/>
      <c r="S38" s="36">
        <f>'[2]Расходы АП (МАКС)_янв (2)'!S38+'[2]Расходы АП (Капитал)_янв (2)'!S38</f>
        <v>0</v>
      </c>
      <c r="T38" s="37">
        <f t="shared" si="34"/>
        <v>0</v>
      </c>
      <c r="U38" s="16">
        <f>'[2]Расходы АП (МАКС)_янв (2)'!V38+'[2]Расходы АП (Капитал)_янв (2)'!V38</f>
        <v>9071</v>
      </c>
      <c r="V38" s="16"/>
      <c r="W38" s="36">
        <f>'[2]Расходы АП (МАКС)_янв (2)'!W38+'[2]Расходы АП (Капитал)_янв (2)'!W38</f>
        <v>0</v>
      </c>
      <c r="X38" s="37">
        <f t="shared" si="35"/>
        <v>0</v>
      </c>
      <c r="Y38" s="16">
        <f>'[2]Расходы АП (МАКС)_янв (2)'!Z38+'[2]Расходы АП (Капитал)_янв (2)'!Z38</f>
        <v>9044</v>
      </c>
      <c r="Z38" s="16"/>
      <c r="AA38" s="36">
        <f>'[2]Расходы АП (МАКС)_янв (2)'!AA38+'[2]Расходы АП (Капитал)_янв (2)'!AA38</f>
        <v>0</v>
      </c>
      <c r="AB38" s="37">
        <f t="shared" si="36"/>
        <v>0</v>
      </c>
      <c r="AC38" s="16">
        <f>'[2]Расходы АП (МАКС)_янв (2)'!AD38+'[2]Расходы АП (Капитал)_янв (2)'!AD38</f>
        <v>9070</v>
      </c>
      <c r="AD38" s="16"/>
      <c r="AE38" s="36">
        <f>'[2]Расходы АП (МАКС)_янв (2)'!AE38+'[2]Расходы АП (Капитал)_янв (2)'!AE38</f>
        <v>0</v>
      </c>
      <c r="AF38" s="37">
        <f t="shared" si="37"/>
        <v>0</v>
      </c>
      <c r="AG38" s="16">
        <f>'[2]Расходы АП (МАКС)_янв (2)'!AH38+'[2]Расходы АП (Капитал)_янв (2)'!AH38</f>
        <v>9044</v>
      </c>
      <c r="AH38" s="16"/>
      <c r="AI38" s="36">
        <f>'[2]Расходы АП (МАКС)_янв (2)'!AI38+'[2]Расходы АП (Капитал)_янв (2)'!AI38</f>
        <v>0</v>
      </c>
      <c r="AJ38" s="37">
        <f t="shared" si="38"/>
        <v>0</v>
      </c>
      <c r="AK38" s="16">
        <f>'[2]Расходы АП (МАКС)_янв (2)'!AL38+'[2]Расходы АП (Капитал)_янв (2)'!AL38</f>
        <v>9002</v>
      </c>
      <c r="AL38" s="16"/>
      <c r="AM38" s="36">
        <f>'[2]Расходы АП (МАКС)_янв (2)'!AM38+'[2]Расходы АП (Капитал)_янв (2)'!AM38</f>
        <v>0</v>
      </c>
      <c r="AN38" s="37"/>
      <c r="AO38" s="38">
        <f>'[2]Расходы АП СВОД_янв (2)'!AO38</f>
        <v>8970</v>
      </c>
      <c r="AP38" s="38"/>
      <c r="AQ38" s="40">
        <f>'[2]Расходы АП (МАКС)_янв (2)'!AQ38+'[2]Расходы АП (Капитал)_янв (2)'!AQ38</f>
        <v>0</v>
      </c>
      <c r="AR38" s="41"/>
      <c r="AS38" s="36"/>
      <c r="AT38" s="42"/>
      <c r="AU38" s="25"/>
      <c r="AV38" s="26"/>
    </row>
    <row r="39" spans="1:48" x14ac:dyDescent="0.2">
      <c r="A39" s="49">
        <v>24</v>
      </c>
      <c r="B39" s="24" t="s">
        <v>76</v>
      </c>
      <c r="C39" s="35"/>
      <c r="D39" s="16">
        <f>'[2]Расходы АП (МАКС)_янв (2)'!D39+'[2]Расходы АП (Капитал)_янв (2)'!D39</f>
        <v>14653</v>
      </c>
      <c r="E39" s="36">
        <f>'[2]Расходы АП (МАКС)_янв (2)'!E39+'[2]Расходы АП (Капитал)_янв (2)'!E39</f>
        <v>2109885.4700000002</v>
      </c>
      <c r="F39" s="16">
        <f>'[2]Расходы АП (МАКС)_янв (2)'!F39+'[2]Расходы АП (Капитал)_янв (2)'!F39</f>
        <v>14598</v>
      </c>
      <c r="G39" s="16">
        <f>'[2]Расходы АП (МАКС)_янв (2)'!G39+'[2]Расходы АП (Капитал)_янв (2)'!G39</f>
        <v>0</v>
      </c>
      <c r="H39" s="36">
        <f>'[2]Расходы АП (МАКС)_янв (2)'!H39+'[2]Расходы АП (Капитал)_янв (2)'!H39</f>
        <v>0</v>
      </c>
      <c r="I39" s="16">
        <f>'[2]Расходы АП (МАКС)_янв (2)'!J39+'[2]Расходы АП (Капитал)_янв (2)'!J39</f>
        <v>14530</v>
      </c>
      <c r="J39" s="16"/>
      <c r="K39" s="36">
        <f>'[2]Расходы АП (МАКС)_янв (2)'!K39+'[2]Расходы АП (Капитал)_янв (2)'!K39</f>
        <v>0</v>
      </c>
      <c r="L39" s="37">
        <f t="shared" si="32"/>
        <v>0</v>
      </c>
      <c r="M39" s="16">
        <f>'[2]Расходы АП (МАКС)_янв (2)'!N39+'[2]Расходы АП (Капитал)_янв (2)'!N39</f>
        <v>14480</v>
      </c>
      <c r="N39" s="16"/>
      <c r="O39" s="36">
        <f>'[2]Расходы АП (МАКС)_янв (2)'!O39+'[2]Расходы АП (Капитал)_янв (2)'!O39</f>
        <v>0</v>
      </c>
      <c r="P39" s="37">
        <f t="shared" si="33"/>
        <v>0</v>
      </c>
      <c r="Q39" s="16">
        <f>'[2]Расходы АП (МАКС)_янв (2)'!R39+'[2]Расходы АП (Капитал)_янв (2)'!R39</f>
        <v>14427</v>
      </c>
      <c r="R39" s="16"/>
      <c r="S39" s="36">
        <f>'[2]Расходы АП (МАКС)_янв (2)'!S39+'[2]Расходы АП (Капитал)_янв (2)'!S39</f>
        <v>0</v>
      </c>
      <c r="T39" s="37">
        <f t="shared" si="34"/>
        <v>0</v>
      </c>
      <c r="U39" s="16">
        <f>'[2]Расходы АП (МАКС)_янв (2)'!V39+'[2]Расходы АП (Капитал)_янв (2)'!V39</f>
        <v>14404</v>
      </c>
      <c r="V39" s="16"/>
      <c r="W39" s="36">
        <f>'[2]Расходы АП (МАКС)_янв (2)'!W39+'[2]Расходы АП (Капитал)_янв (2)'!W39</f>
        <v>0</v>
      </c>
      <c r="X39" s="37">
        <f t="shared" si="35"/>
        <v>0</v>
      </c>
      <c r="Y39" s="16">
        <f>'[2]Расходы АП (МАКС)_янв (2)'!Z39+'[2]Расходы АП (Капитал)_янв (2)'!Z39</f>
        <v>14400</v>
      </c>
      <c r="Z39" s="16"/>
      <c r="AA39" s="36">
        <f>'[2]Расходы АП (МАКС)_янв (2)'!AA39+'[2]Расходы АП (Капитал)_янв (2)'!AA39</f>
        <v>0</v>
      </c>
      <c r="AB39" s="37">
        <f t="shared" si="36"/>
        <v>0</v>
      </c>
      <c r="AC39" s="16">
        <f>'[2]Расходы АП (МАКС)_янв (2)'!AD39+'[2]Расходы АП (Капитал)_янв (2)'!AD39</f>
        <v>14351</v>
      </c>
      <c r="AD39" s="16"/>
      <c r="AE39" s="36">
        <f>'[2]Расходы АП (МАКС)_янв (2)'!AE39+'[2]Расходы АП (Капитал)_янв (2)'!AE39</f>
        <v>0</v>
      </c>
      <c r="AF39" s="37">
        <f t="shared" si="37"/>
        <v>0</v>
      </c>
      <c r="AG39" s="16">
        <f>'[2]Расходы АП (МАКС)_янв (2)'!AH39+'[2]Расходы АП (Капитал)_янв (2)'!AH39</f>
        <v>14317</v>
      </c>
      <c r="AH39" s="16"/>
      <c r="AI39" s="36">
        <f>'[2]Расходы АП (МАКС)_янв (2)'!AI39+'[2]Расходы АП (Капитал)_янв (2)'!AI39</f>
        <v>0</v>
      </c>
      <c r="AJ39" s="37">
        <f t="shared" si="38"/>
        <v>0</v>
      </c>
      <c r="AK39" s="16">
        <f>'[2]Расходы АП (МАКС)_янв (2)'!AL39+'[2]Расходы АП (Капитал)_янв (2)'!AL39</f>
        <v>14252</v>
      </c>
      <c r="AL39" s="16"/>
      <c r="AM39" s="36">
        <f>'[2]Расходы АП (МАКС)_янв (2)'!AM39+'[2]Расходы АП (Капитал)_янв (2)'!AM39</f>
        <v>0</v>
      </c>
      <c r="AN39" s="37"/>
      <c r="AO39" s="38">
        <f>'[2]Расходы АП СВОД_янв (2)'!AO39</f>
        <v>14214</v>
      </c>
      <c r="AP39" s="38"/>
      <c r="AQ39" s="40">
        <f>'[2]Расходы АП (МАКС)_янв (2)'!AQ39+'[2]Расходы АП (Капитал)_янв (2)'!AQ39</f>
        <v>0</v>
      </c>
      <c r="AR39" s="41"/>
      <c r="AS39" s="36"/>
      <c r="AT39" s="42"/>
      <c r="AU39" s="25"/>
      <c r="AV39" s="26"/>
    </row>
    <row r="40" spans="1:48" x14ac:dyDescent="0.2">
      <c r="A40" s="13">
        <v>25</v>
      </c>
      <c r="B40" s="24" t="s">
        <v>77</v>
      </c>
      <c r="C40" s="35"/>
      <c r="D40" s="16">
        <f>'[2]Расходы АП (МАКС)_янв (2)'!D40+'[2]Расходы АП (Капитал)_янв (2)'!D40</f>
        <v>21468</v>
      </c>
      <c r="E40" s="36">
        <f>'[2]Расходы АП (МАКС)_янв (2)'!E40+'[2]Расходы АП (Капитал)_янв (2)'!E40</f>
        <v>2865978</v>
      </c>
      <c r="F40" s="16">
        <f>'[2]Расходы АП (МАКС)_янв (2)'!F40+'[2]Расходы АП (Капитал)_янв (2)'!F40</f>
        <v>21397</v>
      </c>
      <c r="G40" s="16">
        <f>'[2]Расходы АП (МАКС)_янв (2)'!G40+'[2]Расходы АП (Капитал)_янв (2)'!G40</f>
        <v>0</v>
      </c>
      <c r="H40" s="36">
        <f>'[2]Расходы АП (МАКС)_янв (2)'!H40+'[2]Расходы АП (Капитал)_янв (2)'!H40</f>
        <v>0</v>
      </c>
      <c r="I40" s="16">
        <f>'[2]Расходы АП (МАКС)_янв (2)'!J40+'[2]Расходы АП (Капитал)_янв (2)'!J40</f>
        <v>21350</v>
      </c>
      <c r="J40" s="16"/>
      <c r="K40" s="36">
        <f>'[2]Расходы АП (МАКС)_янв (2)'!K40+'[2]Расходы АП (Капитал)_янв (2)'!K40</f>
        <v>0</v>
      </c>
      <c r="L40" s="37">
        <f t="shared" si="32"/>
        <v>0</v>
      </c>
      <c r="M40" s="16">
        <f>'[2]Расходы АП (МАКС)_янв (2)'!N40+'[2]Расходы АП (Капитал)_янв (2)'!N40</f>
        <v>21316</v>
      </c>
      <c r="N40" s="16"/>
      <c r="O40" s="36">
        <f>'[2]Расходы АП (МАКС)_янв (2)'!O40+'[2]Расходы АП (Капитал)_янв (2)'!O40</f>
        <v>0</v>
      </c>
      <c r="P40" s="37">
        <f t="shared" si="33"/>
        <v>0</v>
      </c>
      <c r="Q40" s="16">
        <f>'[2]Расходы АП (МАКС)_янв (2)'!R40+'[2]Расходы АП (Капитал)_янв (2)'!R40</f>
        <v>21277</v>
      </c>
      <c r="R40" s="16"/>
      <c r="S40" s="36">
        <f>'[2]Расходы АП (МАКС)_янв (2)'!S40+'[2]Расходы АП (Капитал)_янв (2)'!S40</f>
        <v>0</v>
      </c>
      <c r="T40" s="37">
        <f t="shared" si="34"/>
        <v>0</v>
      </c>
      <c r="U40" s="16">
        <f>'[2]Расходы АП (МАКС)_янв (2)'!V40+'[2]Расходы АП (Капитал)_янв (2)'!V40</f>
        <v>21254</v>
      </c>
      <c r="V40" s="16"/>
      <c r="W40" s="36">
        <f>'[2]Расходы АП (МАКС)_янв (2)'!W40+'[2]Расходы АП (Капитал)_янв (2)'!W40</f>
        <v>0</v>
      </c>
      <c r="X40" s="37">
        <f t="shared" si="35"/>
        <v>0</v>
      </c>
      <c r="Y40" s="16">
        <f>'[2]Расходы АП (МАКС)_янв (2)'!Z40+'[2]Расходы АП (Капитал)_янв (2)'!Z40</f>
        <v>21236</v>
      </c>
      <c r="Z40" s="16"/>
      <c r="AA40" s="36">
        <f>'[2]Расходы АП (МАКС)_янв (2)'!AA40+'[2]Расходы АП (Капитал)_янв (2)'!AA40</f>
        <v>0</v>
      </c>
      <c r="AB40" s="37">
        <f t="shared" si="36"/>
        <v>0</v>
      </c>
      <c r="AC40" s="16">
        <f>'[2]Расходы АП (МАКС)_янв (2)'!AD40+'[2]Расходы АП (Капитал)_янв (2)'!AD40</f>
        <v>21185</v>
      </c>
      <c r="AD40" s="16"/>
      <c r="AE40" s="36">
        <f>'[2]Расходы АП (МАКС)_янв (2)'!AE40+'[2]Расходы АП (Капитал)_янв (2)'!AE40</f>
        <v>0</v>
      </c>
      <c r="AF40" s="37">
        <f t="shared" si="37"/>
        <v>0</v>
      </c>
      <c r="AG40" s="16">
        <f>'[2]Расходы АП (МАКС)_янв (2)'!AH40+'[2]Расходы АП (Капитал)_янв (2)'!AH40</f>
        <v>21153</v>
      </c>
      <c r="AH40" s="16"/>
      <c r="AI40" s="36">
        <f>'[2]Расходы АП (МАКС)_янв (2)'!AI40+'[2]Расходы АП (Капитал)_янв (2)'!AI40</f>
        <v>0</v>
      </c>
      <c r="AJ40" s="37">
        <f t="shared" si="38"/>
        <v>0</v>
      </c>
      <c r="AK40" s="16">
        <f>'[2]Расходы АП (МАКС)_янв (2)'!AL40+'[2]Расходы АП (Капитал)_янв (2)'!AL40</f>
        <v>21093</v>
      </c>
      <c r="AL40" s="16"/>
      <c r="AM40" s="36">
        <f>'[2]Расходы АП (МАКС)_янв (2)'!AM40+'[2]Расходы АП (Капитал)_янв (2)'!AM40</f>
        <v>0</v>
      </c>
      <c r="AN40" s="37"/>
      <c r="AO40" s="38">
        <f>'[2]Расходы АП СВОД_янв (2)'!AO40</f>
        <v>21061</v>
      </c>
      <c r="AP40" s="38"/>
      <c r="AQ40" s="40">
        <f>'[2]Расходы АП (МАКС)_янв (2)'!AQ40+'[2]Расходы АП (Капитал)_янв (2)'!AQ40</f>
        <v>0</v>
      </c>
      <c r="AR40" s="41"/>
      <c r="AS40" s="36"/>
      <c r="AT40" s="42"/>
      <c r="AU40" s="25"/>
      <c r="AV40" s="26"/>
    </row>
    <row r="41" spans="1:48" x14ac:dyDescent="0.2">
      <c r="A41" s="49">
        <v>26</v>
      </c>
      <c r="B41" s="53" t="s">
        <v>78</v>
      </c>
      <c r="C41" s="35"/>
      <c r="D41" s="16">
        <f>'[2]Расходы АП (МАКС)_янв (2)'!D41+'[2]Расходы АП (Капитал)_янв (2)'!D41</f>
        <v>67708</v>
      </c>
      <c r="E41" s="36">
        <f>'[2]Расходы АП (МАКС)_янв (2)'!E41+'[2]Расходы АП (Капитал)_янв (2)'!E41</f>
        <v>9221829.5999999996</v>
      </c>
      <c r="F41" s="16">
        <f>'[2]Расходы АП (МАКС)_янв (2)'!F41+'[2]Расходы АП (Капитал)_янв (2)'!F41</f>
        <v>67510</v>
      </c>
      <c r="G41" s="16">
        <f>'[2]Расходы АП (МАКС)_янв (2)'!G41+'[2]Расходы АП (Капитал)_янв (2)'!G41</f>
        <v>0</v>
      </c>
      <c r="H41" s="36">
        <f>'[2]Расходы АП (МАКС)_янв (2)'!H41+'[2]Расходы АП (Капитал)_янв (2)'!H41</f>
        <v>0</v>
      </c>
      <c r="I41" s="16">
        <f>'[2]Расходы АП (МАКС)_янв (2)'!J41+'[2]Расходы АП (Капитал)_янв (2)'!J41</f>
        <v>67328</v>
      </c>
      <c r="J41" s="16"/>
      <c r="K41" s="36">
        <f>'[2]Расходы АП (МАКС)_янв (2)'!K41+'[2]Расходы АП (Капитал)_янв (2)'!K41</f>
        <v>0</v>
      </c>
      <c r="L41" s="37">
        <f t="shared" si="32"/>
        <v>0</v>
      </c>
      <c r="M41" s="16">
        <f>'[2]Расходы АП (МАКС)_янв (2)'!N41+'[2]Расходы АП (Капитал)_янв (2)'!N41</f>
        <v>67148</v>
      </c>
      <c r="N41" s="16"/>
      <c r="O41" s="36">
        <f>'[2]Расходы АП (МАКС)_янв (2)'!O41+'[2]Расходы АП (Капитал)_янв (2)'!O41</f>
        <v>0</v>
      </c>
      <c r="P41" s="37">
        <f t="shared" si="33"/>
        <v>0</v>
      </c>
      <c r="Q41" s="16">
        <f>'[2]Расходы АП (МАКС)_янв (2)'!R41+'[2]Расходы АП (Капитал)_янв (2)'!R41</f>
        <v>66962</v>
      </c>
      <c r="R41" s="16"/>
      <c r="S41" s="36">
        <f>'[2]Расходы АП (МАКС)_янв (2)'!S41+'[2]Расходы АП (Капитал)_янв (2)'!S41</f>
        <v>0</v>
      </c>
      <c r="T41" s="37">
        <f t="shared" si="34"/>
        <v>0</v>
      </c>
      <c r="U41" s="16">
        <f>'[2]Расходы АП (МАКС)_янв (2)'!V41+'[2]Расходы АП (Капитал)_янв (2)'!V41</f>
        <v>66834</v>
      </c>
      <c r="V41" s="16"/>
      <c r="W41" s="36">
        <f>'[2]Расходы АП (МАКС)_янв (2)'!W41+'[2]Расходы АП (Капитал)_янв (2)'!W41</f>
        <v>0</v>
      </c>
      <c r="X41" s="37">
        <f t="shared" si="35"/>
        <v>0</v>
      </c>
      <c r="Y41" s="16">
        <f>'[2]Расходы АП (МАКС)_янв (2)'!Z41+'[2]Расходы АП (Капитал)_янв (2)'!Z41</f>
        <v>66733</v>
      </c>
      <c r="Z41" s="16"/>
      <c r="AA41" s="36">
        <f>'[2]Расходы АП (МАКС)_янв (2)'!AA41+'[2]Расходы АП (Капитал)_янв (2)'!AA41</f>
        <v>0</v>
      </c>
      <c r="AB41" s="37">
        <f t="shared" si="36"/>
        <v>0</v>
      </c>
      <c r="AC41" s="16">
        <f>'[2]Расходы АП (МАКС)_янв (2)'!AD41+'[2]Расходы АП (Капитал)_янв (2)'!AD41</f>
        <v>66584</v>
      </c>
      <c r="AD41" s="16"/>
      <c r="AE41" s="36">
        <f>'[2]Расходы АП (МАКС)_янв (2)'!AE41+'[2]Расходы АП (Капитал)_янв (2)'!AE41</f>
        <v>0</v>
      </c>
      <c r="AF41" s="37">
        <f t="shared" si="37"/>
        <v>0</v>
      </c>
      <c r="AG41" s="16">
        <f>'[2]Расходы АП (МАКС)_янв (2)'!AH41+'[2]Расходы АП (Капитал)_янв (2)'!AH41</f>
        <v>66463</v>
      </c>
      <c r="AH41" s="16"/>
      <c r="AI41" s="36">
        <f>'[2]Расходы АП (МАКС)_янв (2)'!AI41+'[2]Расходы АП (Капитал)_янв (2)'!AI41</f>
        <v>0</v>
      </c>
      <c r="AJ41" s="37">
        <f t="shared" si="38"/>
        <v>0</v>
      </c>
      <c r="AK41" s="16">
        <f>'[2]Расходы АП (МАКС)_янв (2)'!AL41+'[2]Расходы АП (Капитал)_янв (2)'!AL41</f>
        <v>66288</v>
      </c>
      <c r="AL41" s="16"/>
      <c r="AM41" s="36">
        <f>'[2]Расходы АП (МАКС)_янв (2)'!AM41+'[2]Расходы АП (Капитал)_янв (2)'!AM41</f>
        <v>0</v>
      </c>
      <c r="AN41" s="37"/>
      <c r="AO41" s="38">
        <f>'[2]Расходы АП СВОД_янв (2)'!AO41</f>
        <v>66015</v>
      </c>
      <c r="AP41" s="38"/>
      <c r="AQ41" s="40">
        <f>'[2]Расходы АП (МАКС)_янв (2)'!AQ41+'[2]Расходы АП (Капитал)_янв (2)'!AQ41</f>
        <v>0</v>
      </c>
      <c r="AR41" s="41"/>
      <c r="AS41" s="36"/>
      <c r="AT41" s="42"/>
      <c r="AU41" s="25"/>
      <c r="AV41" s="26"/>
    </row>
    <row r="42" spans="1:48" x14ac:dyDescent="0.2">
      <c r="A42" s="49">
        <v>27</v>
      </c>
      <c r="B42" s="53" t="s">
        <v>79</v>
      </c>
      <c r="C42" s="35"/>
      <c r="D42" s="16">
        <f>'[2]Расходы АП (МАКС)_янв (2)'!D42+'[2]Расходы АП (Капитал)_янв (2)'!D42</f>
        <v>25619</v>
      </c>
      <c r="E42" s="36">
        <f>'[2]Расходы АП (МАКС)_янв (2)'!E42+'[2]Расходы АП (Капитал)_янв (2)'!E42</f>
        <v>3396054.6399999997</v>
      </c>
      <c r="F42" s="16">
        <f>'[2]Расходы АП (МАКС)_янв (2)'!F42+'[2]Расходы АП (Капитал)_янв (2)'!F42</f>
        <v>25538</v>
      </c>
      <c r="G42" s="16">
        <f>'[2]Расходы АП (МАКС)_янв (2)'!G42+'[2]Расходы АП (Капитал)_янв (2)'!G42</f>
        <v>0</v>
      </c>
      <c r="H42" s="36">
        <f>'[2]Расходы АП (МАКС)_янв (2)'!H42+'[2]Расходы АП (Капитал)_янв (2)'!H42</f>
        <v>0</v>
      </c>
      <c r="I42" s="16">
        <f>'[2]Расходы АП (МАКС)_янв (2)'!J42+'[2]Расходы АП (Капитал)_янв (2)'!J42</f>
        <v>25484</v>
      </c>
      <c r="J42" s="16"/>
      <c r="K42" s="36">
        <f>'[2]Расходы АП (МАКС)_янв (2)'!K42+'[2]Расходы АП (Капитал)_янв (2)'!K42</f>
        <v>0</v>
      </c>
      <c r="L42" s="37">
        <f t="shared" si="32"/>
        <v>0</v>
      </c>
      <c r="M42" s="16">
        <f>'[2]Расходы АП (МАКС)_янв (2)'!N42+'[2]Расходы АП (Капитал)_янв (2)'!N42</f>
        <v>25404</v>
      </c>
      <c r="N42" s="16"/>
      <c r="O42" s="36">
        <f>'[2]Расходы АП (МАКС)_янв (2)'!O42+'[2]Расходы АП (Капитал)_янв (2)'!O42</f>
        <v>0</v>
      </c>
      <c r="P42" s="37">
        <f t="shared" si="33"/>
        <v>0</v>
      </c>
      <c r="Q42" s="16">
        <f>'[2]Расходы АП (МАКС)_янв (2)'!R42+'[2]Расходы АП (Капитал)_янв (2)'!R42</f>
        <v>25348</v>
      </c>
      <c r="R42" s="16"/>
      <c r="S42" s="36">
        <f>'[2]Расходы АП (МАКС)_янв (2)'!S42+'[2]Расходы АП (Капитал)_янв (2)'!S42</f>
        <v>0</v>
      </c>
      <c r="T42" s="37">
        <f t="shared" si="34"/>
        <v>0</v>
      </c>
      <c r="U42" s="16">
        <f>'[2]Расходы АП (МАКС)_янв (2)'!V42+'[2]Расходы АП (Капитал)_янв (2)'!V42</f>
        <v>25335</v>
      </c>
      <c r="V42" s="16"/>
      <c r="W42" s="36">
        <f>'[2]Расходы АП (МАКС)_янв (2)'!W42+'[2]Расходы АП (Капитал)_янв (2)'!W42</f>
        <v>0</v>
      </c>
      <c r="X42" s="37">
        <f t="shared" si="35"/>
        <v>0</v>
      </c>
      <c r="Y42" s="16">
        <f>'[2]Расходы АП (МАКС)_янв (2)'!Z42+'[2]Расходы АП (Капитал)_янв (2)'!Z42</f>
        <v>25309</v>
      </c>
      <c r="Z42" s="16"/>
      <c r="AA42" s="36">
        <f>'[2]Расходы АП (МАКС)_янв (2)'!AA42+'[2]Расходы АП (Капитал)_янв (2)'!AA42</f>
        <v>0</v>
      </c>
      <c r="AB42" s="37">
        <f t="shared" si="36"/>
        <v>0</v>
      </c>
      <c r="AC42" s="16">
        <f>'[2]Расходы АП (МАКС)_янв (2)'!AD42+'[2]Расходы АП (Капитал)_янв (2)'!AD42</f>
        <v>25296</v>
      </c>
      <c r="AD42" s="16"/>
      <c r="AE42" s="36">
        <f>'[2]Расходы АП (МАКС)_янв (2)'!AE42+'[2]Расходы АП (Капитал)_янв (2)'!AE42</f>
        <v>0</v>
      </c>
      <c r="AF42" s="37">
        <f t="shared" si="37"/>
        <v>0</v>
      </c>
      <c r="AG42" s="16">
        <f>'[2]Расходы АП (МАКС)_янв (2)'!AH42+'[2]Расходы АП (Капитал)_янв (2)'!AH42</f>
        <v>25263</v>
      </c>
      <c r="AH42" s="16"/>
      <c r="AI42" s="36">
        <f>'[2]Расходы АП (МАКС)_янв (2)'!AI42+'[2]Расходы АП (Капитал)_янв (2)'!AI42</f>
        <v>0</v>
      </c>
      <c r="AJ42" s="37">
        <f t="shared" si="38"/>
        <v>0</v>
      </c>
      <c r="AK42" s="16">
        <f>'[2]Расходы АП (МАКС)_янв (2)'!AL42+'[2]Расходы АП (Капитал)_янв (2)'!AL42</f>
        <v>25170</v>
      </c>
      <c r="AL42" s="16"/>
      <c r="AM42" s="36">
        <f>'[2]Расходы АП (МАКС)_янв (2)'!AM42+'[2]Расходы АП (Капитал)_янв (2)'!AM42</f>
        <v>0</v>
      </c>
      <c r="AN42" s="37"/>
      <c r="AO42" s="38">
        <f>'[2]Расходы АП СВОД_янв (2)'!AO42</f>
        <v>25077</v>
      </c>
      <c r="AP42" s="38"/>
      <c r="AQ42" s="40">
        <f>'[2]Расходы АП (МАКС)_янв (2)'!AQ42+'[2]Расходы АП (Капитал)_янв (2)'!AQ42</f>
        <v>0</v>
      </c>
      <c r="AR42" s="41"/>
      <c r="AS42" s="36"/>
      <c r="AT42" s="42"/>
      <c r="AU42" s="25"/>
      <c r="AV42" s="26"/>
    </row>
    <row r="43" spans="1:48" ht="33" x14ac:dyDescent="0.2">
      <c r="A43" s="13">
        <v>28</v>
      </c>
      <c r="B43" s="24" t="s">
        <v>80</v>
      </c>
      <c r="C43" s="35"/>
      <c r="D43" s="16">
        <f>'[2]Расходы АП (МАКС)_янв (2)'!D43+'[2]Расходы АП (Капитал)_янв (2)'!D43</f>
        <v>52208</v>
      </c>
      <c r="E43" s="36">
        <f>'[2]Расходы АП (МАКС)_янв (2)'!E43+'[2]Расходы АП (Капитал)_янв (2)'!E43</f>
        <v>7072095.6799999997</v>
      </c>
      <c r="F43" s="16">
        <f>'[2]Расходы АП (МАКС)_янв (2)'!F43+'[2]Расходы АП (Капитал)_янв (2)'!F43</f>
        <v>52046</v>
      </c>
      <c r="G43" s="16">
        <f>'[2]Расходы АП (МАКС)_янв (2)'!G43+'[2]Расходы АП (Капитал)_янв (2)'!G43</f>
        <v>0</v>
      </c>
      <c r="H43" s="36">
        <f>'[2]Расходы АП (МАКС)_янв (2)'!H43+'[2]Расходы АП (Капитал)_янв (2)'!H43</f>
        <v>0</v>
      </c>
      <c r="I43" s="16">
        <f>'[2]Расходы АП (МАКС)_янв (2)'!J43+'[2]Расходы АП (Капитал)_янв (2)'!J43</f>
        <v>51923</v>
      </c>
      <c r="J43" s="16"/>
      <c r="K43" s="36">
        <f>'[2]Расходы АП (МАКС)_янв (2)'!K43+'[2]Расходы АП (Капитал)_янв (2)'!K43</f>
        <v>0</v>
      </c>
      <c r="L43" s="37">
        <f t="shared" si="32"/>
        <v>0</v>
      </c>
      <c r="M43" s="16">
        <f>'[2]Расходы АП (МАКС)_янв (2)'!N43+'[2]Расходы АП (Капитал)_янв (2)'!N43</f>
        <v>51790</v>
      </c>
      <c r="N43" s="16"/>
      <c r="O43" s="36">
        <f>'[2]Расходы АП (МАКС)_янв (2)'!O43+'[2]Расходы АП (Капитал)_янв (2)'!O43</f>
        <v>0</v>
      </c>
      <c r="P43" s="37">
        <f t="shared" si="33"/>
        <v>0</v>
      </c>
      <c r="Q43" s="16">
        <f>'[2]Расходы АП (МАКС)_янв (2)'!R43+'[2]Расходы АП (Капитал)_янв (2)'!R43</f>
        <v>51685</v>
      </c>
      <c r="R43" s="16"/>
      <c r="S43" s="36">
        <f>'[2]Расходы АП (МАКС)_янв (2)'!S43+'[2]Расходы АП (Капитал)_янв (2)'!S43</f>
        <v>0</v>
      </c>
      <c r="T43" s="37">
        <f t="shared" si="34"/>
        <v>0</v>
      </c>
      <c r="U43" s="16">
        <f>'[2]Расходы АП (МАКС)_янв (2)'!V43+'[2]Расходы АП (Капитал)_янв (2)'!V43</f>
        <v>51622</v>
      </c>
      <c r="V43" s="16"/>
      <c r="W43" s="36">
        <f>'[2]Расходы АП (МАКС)_янв (2)'!W43+'[2]Расходы АП (Капитал)_янв (2)'!W43</f>
        <v>0</v>
      </c>
      <c r="X43" s="37">
        <f t="shared" si="35"/>
        <v>0</v>
      </c>
      <c r="Y43" s="16">
        <f>'[2]Расходы АП (МАКС)_янв (2)'!Z43+'[2]Расходы АП (Капитал)_янв (2)'!Z43</f>
        <v>51613</v>
      </c>
      <c r="Z43" s="16"/>
      <c r="AA43" s="36">
        <f>'[2]Расходы АП (МАКС)_янв (2)'!AA43+'[2]Расходы АП (Капитал)_янв (2)'!AA43</f>
        <v>0</v>
      </c>
      <c r="AB43" s="37">
        <f t="shared" si="36"/>
        <v>0</v>
      </c>
      <c r="AC43" s="16">
        <f>'[2]Расходы АП (МАКС)_янв (2)'!AD43+'[2]Расходы АП (Капитал)_янв (2)'!AD43</f>
        <v>51449</v>
      </c>
      <c r="AD43" s="16"/>
      <c r="AE43" s="36">
        <f>'[2]Расходы АП (МАКС)_янв (2)'!AE43+'[2]Расходы АП (Капитал)_янв (2)'!AE43</f>
        <v>0</v>
      </c>
      <c r="AF43" s="37">
        <f t="shared" si="37"/>
        <v>0</v>
      </c>
      <c r="AG43" s="16">
        <f>'[2]Расходы АП (МАКС)_янв (2)'!AH43+'[2]Расходы АП (Капитал)_янв (2)'!AH43</f>
        <v>51370</v>
      </c>
      <c r="AH43" s="16"/>
      <c r="AI43" s="36">
        <f>'[2]Расходы АП (МАКС)_янв (2)'!AI43+'[2]Расходы АП (Капитал)_янв (2)'!AI43</f>
        <v>0</v>
      </c>
      <c r="AJ43" s="37">
        <f t="shared" si="38"/>
        <v>0</v>
      </c>
      <c r="AK43" s="16">
        <f>'[2]Расходы АП (МАКС)_янв (2)'!AL43+'[2]Расходы АП (Капитал)_янв (2)'!AL43</f>
        <v>51226</v>
      </c>
      <c r="AL43" s="16"/>
      <c r="AM43" s="36">
        <f>'[2]Расходы АП (МАКС)_янв (2)'!AM43+'[2]Расходы АП (Капитал)_янв (2)'!AM43</f>
        <v>0</v>
      </c>
      <c r="AN43" s="37"/>
      <c r="AO43" s="38">
        <f>'[2]Расходы АП СВОД_янв (2)'!AO43</f>
        <v>51082</v>
      </c>
      <c r="AP43" s="38"/>
      <c r="AQ43" s="40">
        <f>'[2]Расходы АП (МАКС)_янв (2)'!AQ43+'[2]Расходы АП (Капитал)_янв (2)'!AQ43</f>
        <v>0</v>
      </c>
      <c r="AR43" s="41"/>
      <c r="AS43" s="36"/>
      <c r="AT43" s="42"/>
      <c r="AU43" s="25"/>
      <c r="AV43" s="26"/>
    </row>
    <row r="44" spans="1:48" x14ac:dyDescent="0.2">
      <c r="A44" s="49">
        <v>29</v>
      </c>
      <c r="B44" s="24" t="s">
        <v>81</v>
      </c>
      <c r="C44" s="35"/>
      <c r="D44" s="16">
        <f>'[2]Расходы АП (МАКС)_янв (2)'!D44+'[2]Расходы АП (Капитал)_янв (2)'!D44</f>
        <v>12805</v>
      </c>
      <c r="E44" s="36">
        <f>'[2]Расходы АП (МАКС)_янв (2)'!E44+'[2]Расходы АП (Капитал)_янв (2)'!E44</f>
        <v>1754669.1500000001</v>
      </c>
      <c r="F44" s="16">
        <f>'[2]Расходы АП (МАКС)_янв (2)'!F44+'[2]Расходы АП (Капитал)_янв (2)'!F44</f>
        <v>12732</v>
      </c>
      <c r="G44" s="16">
        <f>'[2]Расходы АП (МАКС)_янв (2)'!G44+'[2]Расходы АП (Капитал)_янв (2)'!G44</f>
        <v>0</v>
      </c>
      <c r="H44" s="36">
        <f>'[2]Расходы АП (МАКС)_янв (2)'!H44+'[2]Расходы АП (Капитал)_янв (2)'!H44</f>
        <v>0</v>
      </c>
      <c r="I44" s="16">
        <f>'[2]Расходы АП (МАКС)_янв (2)'!J44+'[2]Расходы АП (Капитал)_янв (2)'!J44</f>
        <v>12669</v>
      </c>
      <c r="J44" s="16"/>
      <c r="K44" s="36">
        <f>'[2]Расходы АП (МАКС)_янв (2)'!K44+'[2]Расходы АП (Капитал)_янв (2)'!K44</f>
        <v>0</v>
      </c>
      <c r="L44" s="37">
        <f t="shared" si="32"/>
        <v>0</v>
      </c>
      <c r="M44" s="16">
        <f>'[2]Расходы АП (МАКС)_янв (2)'!N44+'[2]Расходы АП (Капитал)_янв (2)'!N44</f>
        <v>12617</v>
      </c>
      <c r="N44" s="16"/>
      <c r="O44" s="36">
        <f>'[2]Расходы АП (МАКС)_янв (2)'!O44+'[2]Расходы АП (Капитал)_янв (2)'!O44</f>
        <v>0</v>
      </c>
      <c r="P44" s="37">
        <f t="shared" si="33"/>
        <v>0</v>
      </c>
      <c r="Q44" s="16">
        <f>'[2]Расходы АП (МАКС)_янв (2)'!R44+'[2]Расходы АП (Капитал)_янв (2)'!R44</f>
        <v>12589</v>
      </c>
      <c r="R44" s="16"/>
      <c r="S44" s="36">
        <f>'[2]Расходы АП (МАКС)_янв (2)'!S44+'[2]Расходы АП (Капитал)_янв (2)'!S44</f>
        <v>0</v>
      </c>
      <c r="T44" s="37">
        <f t="shared" si="34"/>
        <v>0</v>
      </c>
      <c r="U44" s="16">
        <f>'[2]Расходы АП (МАКС)_янв (2)'!V44+'[2]Расходы АП (Капитал)_янв (2)'!V44</f>
        <v>12571</v>
      </c>
      <c r="V44" s="16"/>
      <c r="W44" s="36">
        <f>'[2]Расходы АП (МАКС)_янв (2)'!W44+'[2]Расходы АП (Капитал)_янв (2)'!W44</f>
        <v>0</v>
      </c>
      <c r="X44" s="37">
        <f t="shared" si="35"/>
        <v>0</v>
      </c>
      <c r="Y44" s="16">
        <f>'[2]Расходы АП (МАКС)_янв (2)'!Z44+'[2]Расходы АП (Капитал)_янв (2)'!Z44</f>
        <v>12557</v>
      </c>
      <c r="Z44" s="16"/>
      <c r="AA44" s="36">
        <f>'[2]Расходы АП (МАКС)_янв (2)'!AA44+'[2]Расходы АП (Капитал)_янв (2)'!AA44</f>
        <v>0</v>
      </c>
      <c r="AB44" s="37">
        <f t="shared" si="36"/>
        <v>0</v>
      </c>
      <c r="AC44" s="16">
        <f>'[2]Расходы АП (МАКС)_янв (2)'!AD44+'[2]Расходы АП (Капитал)_янв (2)'!AD44</f>
        <v>12520</v>
      </c>
      <c r="AD44" s="16"/>
      <c r="AE44" s="36">
        <f>'[2]Расходы АП (МАКС)_янв (2)'!AE44+'[2]Расходы АП (Капитал)_янв (2)'!AE44</f>
        <v>0</v>
      </c>
      <c r="AF44" s="37">
        <f t="shared" si="37"/>
        <v>0</v>
      </c>
      <c r="AG44" s="16">
        <f>'[2]Расходы АП (МАКС)_янв (2)'!AH44+'[2]Расходы АП (Капитал)_янв (2)'!AH44</f>
        <v>12481</v>
      </c>
      <c r="AH44" s="16"/>
      <c r="AI44" s="36">
        <f>'[2]Расходы АП (МАКС)_янв (2)'!AI44+'[2]Расходы АП (Капитал)_янв (2)'!AI44</f>
        <v>0</v>
      </c>
      <c r="AJ44" s="37">
        <f t="shared" si="38"/>
        <v>0</v>
      </c>
      <c r="AK44" s="16">
        <f>'[2]Расходы АП (МАКС)_янв (2)'!AL44+'[2]Расходы АП (Капитал)_янв (2)'!AL44</f>
        <v>12435</v>
      </c>
      <c r="AL44" s="16"/>
      <c r="AM44" s="36">
        <f>'[2]Расходы АП (МАКС)_янв (2)'!AM44+'[2]Расходы АП (Капитал)_янв (2)'!AM44</f>
        <v>0</v>
      </c>
      <c r="AN44" s="37"/>
      <c r="AO44" s="38">
        <f>'[2]Расходы АП СВОД_янв (2)'!AO44</f>
        <v>12386</v>
      </c>
      <c r="AP44" s="38"/>
      <c r="AQ44" s="40">
        <f>'[2]Расходы АП (МАКС)_янв (2)'!AQ44+'[2]Расходы АП (Капитал)_янв (2)'!AQ44</f>
        <v>0</v>
      </c>
      <c r="AR44" s="41"/>
      <c r="AS44" s="36"/>
      <c r="AT44" s="42"/>
      <c r="AU44" s="25"/>
      <c r="AV44" s="26"/>
    </row>
    <row r="45" spans="1:48" x14ac:dyDescent="0.2">
      <c r="A45" s="49">
        <v>30</v>
      </c>
      <c r="B45" s="24" t="s">
        <v>82</v>
      </c>
      <c r="C45" s="35"/>
      <c r="D45" s="16">
        <f>'[2]Расходы АП (МАКС)_янв (2)'!D45+'[2]Расходы АП (Капитал)_янв (2)'!D45</f>
        <v>11727</v>
      </c>
      <c r="E45" s="36">
        <f>'[2]Расходы АП (МАКС)_янв (2)'!E45+'[2]Расходы АП (Капитал)_янв (2)'!E45</f>
        <v>1971074.1600000001</v>
      </c>
      <c r="F45" s="16">
        <f>'[2]Расходы АП (МАКС)_янв (2)'!F45+'[2]Расходы АП (Капитал)_янв (2)'!F45</f>
        <v>11663</v>
      </c>
      <c r="G45" s="16">
        <f>'[2]Расходы АП (МАКС)_янв (2)'!G45+'[2]Расходы АП (Капитал)_янв (2)'!G45</f>
        <v>0</v>
      </c>
      <c r="H45" s="36">
        <f>'[2]Расходы АП (МАКС)_янв (2)'!H45+'[2]Расходы АП (Капитал)_янв (2)'!H45</f>
        <v>0</v>
      </c>
      <c r="I45" s="16">
        <f>'[2]Расходы АП (МАКС)_янв (2)'!J45+'[2]Расходы АП (Капитал)_янв (2)'!J45</f>
        <v>11625</v>
      </c>
      <c r="J45" s="16"/>
      <c r="K45" s="36">
        <f>'[2]Расходы АП (МАКС)_янв (2)'!K45+'[2]Расходы АП (Капитал)_янв (2)'!K45</f>
        <v>0</v>
      </c>
      <c r="L45" s="37">
        <f t="shared" si="32"/>
        <v>0</v>
      </c>
      <c r="M45" s="16">
        <f>'[2]Расходы АП (МАКС)_янв (2)'!N45+'[2]Расходы АП (Капитал)_янв (2)'!N45</f>
        <v>11606</v>
      </c>
      <c r="N45" s="16"/>
      <c r="O45" s="36">
        <f>'[2]Расходы АП (МАКС)_янв (2)'!O45+'[2]Расходы АП (Капитал)_янв (2)'!O45</f>
        <v>0</v>
      </c>
      <c r="P45" s="37">
        <f t="shared" si="33"/>
        <v>0</v>
      </c>
      <c r="Q45" s="16">
        <f>'[2]Расходы АП (МАКС)_янв (2)'!R45+'[2]Расходы АП (Капитал)_янв (2)'!R45</f>
        <v>11591</v>
      </c>
      <c r="R45" s="16"/>
      <c r="S45" s="36">
        <f>'[2]Расходы АП (МАКС)_янв (2)'!S45+'[2]Расходы АП (Капитал)_янв (2)'!S45</f>
        <v>0</v>
      </c>
      <c r="T45" s="37">
        <f t="shared" si="34"/>
        <v>0</v>
      </c>
      <c r="U45" s="16">
        <f>'[2]Расходы АП (МАКС)_янв (2)'!V45+'[2]Расходы АП (Капитал)_янв (2)'!V45</f>
        <v>11576</v>
      </c>
      <c r="V45" s="16"/>
      <c r="W45" s="36">
        <f>'[2]Расходы АП (МАКС)_янв (2)'!W45+'[2]Расходы АП (Капитал)_янв (2)'!W45</f>
        <v>0</v>
      </c>
      <c r="X45" s="37">
        <f t="shared" si="35"/>
        <v>0</v>
      </c>
      <c r="Y45" s="16">
        <f>'[2]Расходы АП (МАКС)_янв (2)'!Z45+'[2]Расходы АП (Капитал)_янв (2)'!Z45</f>
        <v>11555</v>
      </c>
      <c r="Z45" s="16"/>
      <c r="AA45" s="36">
        <f>'[2]Расходы АП (МАКС)_янв (2)'!AA45+'[2]Расходы АП (Капитал)_янв (2)'!AA45</f>
        <v>0</v>
      </c>
      <c r="AB45" s="37">
        <f t="shared" si="36"/>
        <v>0</v>
      </c>
      <c r="AC45" s="16">
        <f>'[2]Расходы АП (МАКС)_янв (2)'!AD45+'[2]Расходы АП (Капитал)_янв (2)'!AD45</f>
        <v>11526</v>
      </c>
      <c r="AD45" s="16"/>
      <c r="AE45" s="36">
        <f>'[2]Расходы АП (МАКС)_янв (2)'!AE45+'[2]Расходы АП (Капитал)_янв (2)'!AE45</f>
        <v>0</v>
      </c>
      <c r="AF45" s="37">
        <f t="shared" si="37"/>
        <v>0</v>
      </c>
      <c r="AG45" s="16">
        <f>'[2]Расходы АП (МАКС)_янв (2)'!AH45+'[2]Расходы АП (Капитал)_янв (2)'!AH45</f>
        <v>11484</v>
      </c>
      <c r="AH45" s="16"/>
      <c r="AI45" s="36">
        <f>'[2]Расходы АП (МАКС)_янв (2)'!AI45+'[2]Расходы АП (Капитал)_янв (2)'!AI45</f>
        <v>0</v>
      </c>
      <c r="AJ45" s="37">
        <f t="shared" si="38"/>
        <v>0</v>
      </c>
      <c r="AK45" s="16">
        <f>'[2]Расходы АП (МАКС)_янв (2)'!AL45+'[2]Расходы АП (Капитал)_янв (2)'!AL45</f>
        <v>11413</v>
      </c>
      <c r="AL45" s="16"/>
      <c r="AM45" s="36">
        <f>'[2]Расходы АП (МАКС)_янв (2)'!AM45+'[2]Расходы АП (Капитал)_янв (2)'!AM45</f>
        <v>0</v>
      </c>
      <c r="AN45" s="37"/>
      <c r="AO45" s="38">
        <f>'[2]Расходы АП СВОД_янв (2)'!AO45</f>
        <v>11378</v>
      </c>
      <c r="AP45" s="38"/>
      <c r="AQ45" s="40">
        <f>'[2]Расходы АП (МАКС)_янв (2)'!AQ45+'[2]Расходы АП (Капитал)_янв (2)'!AQ45</f>
        <v>0</v>
      </c>
      <c r="AR45" s="41"/>
      <c r="AS45" s="36"/>
      <c r="AT45" s="42"/>
      <c r="AU45" s="25"/>
      <c r="AV45" s="26"/>
    </row>
    <row r="46" spans="1:48" ht="29.25" customHeight="1" x14ac:dyDescent="0.2">
      <c r="A46" s="13">
        <v>31</v>
      </c>
      <c r="B46" s="54" t="s">
        <v>83</v>
      </c>
      <c r="C46" s="35"/>
      <c r="D46" s="16">
        <f>'[2]Расходы АП (МАКС)_янв (2)'!D46+'[2]Расходы АП (Капитал)_янв (2)'!D46</f>
        <v>91869</v>
      </c>
      <c r="E46" s="36">
        <f>'[2]Расходы АП (МАКС)_янв (2)'!E46+'[2]Расходы АП (Капитал)_янв (2)'!E46</f>
        <v>12569516.58</v>
      </c>
      <c r="F46" s="16">
        <f>'[2]Расходы АП (МАКС)_янв (2)'!F46+'[2]Расходы АП (Капитал)_янв (2)'!F46</f>
        <v>92034</v>
      </c>
      <c r="G46" s="16">
        <f>'[2]Расходы АП (МАКС)_янв (2)'!G46+'[2]Расходы АП (Капитал)_янв (2)'!G46</f>
        <v>0</v>
      </c>
      <c r="H46" s="36">
        <f>'[2]Расходы АП (МАКС)_янв (2)'!H46+'[2]Расходы АП (Капитал)_янв (2)'!H46</f>
        <v>0</v>
      </c>
      <c r="I46" s="16">
        <f>'[2]Расходы АП (МАКС)_янв (2)'!J46+'[2]Расходы АП (Капитал)_янв (2)'!J46</f>
        <v>92132</v>
      </c>
      <c r="J46" s="16"/>
      <c r="K46" s="36">
        <f>'[2]Расходы АП (МАКС)_янв (2)'!K46+'[2]Расходы АП (Капитал)_янв (2)'!K46</f>
        <v>0</v>
      </c>
      <c r="L46" s="37">
        <f t="shared" si="32"/>
        <v>0</v>
      </c>
      <c r="M46" s="16">
        <f>'[2]Расходы АП (МАКС)_янв (2)'!N46+'[2]Расходы АП (Капитал)_янв (2)'!N46</f>
        <v>92255</v>
      </c>
      <c r="N46" s="16"/>
      <c r="O46" s="36">
        <f>'[2]Расходы АП (МАКС)_янв (2)'!O46+'[2]Расходы АП (Капитал)_янв (2)'!O46</f>
        <v>0</v>
      </c>
      <c r="P46" s="37">
        <f t="shared" si="33"/>
        <v>0</v>
      </c>
      <c r="Q46" s="16">
        <f>'[2]Расходы АП (МАКС)_янв (2)'!R46+'[2]Расходы АП (Капитал)_янв (2)'!R46</f>
        <v>92323</v>
      </c>
      <c r="R46" s="16"/>
      <c r="S46" s="36">
        <f>'[2]Расходы АП (МАКС)_янв (2)'!S46+'[2]Расходы АП (Капитал)_янв (2)'!S46</f>
        <v>0</v>
      </c>
      <c r="T46" s="37">
        <f t="shared" si="34"/>
        <v>0</v>
      </c>
      <c r="U46" s="16">
        <f>'[2]Расходы АП (МАКС)_янв (2)'!V46+'[2]Расходы АП (Капитал)_янв (2)'!V46</f>
        <v>92487</v>
      </c>
      <c r="V46" s="16"/>
      <c r="W46" s="36">
        <f>'[2]Расходы АП (МАКС)_янв (2)'!W46+'[2]Расходы АП (Капитал)_янв (2)'!W46</f>
        <v>0</v>
      </c>
      <c r="X46" s="37">
        <f t="shared" si="35"/>
        <v>0</v>
      </c>
      <c r="Y46" s="16">
        <f>'[2]Расходы АП (МАКС)_янв (2)'!Z46+'[2]Расходы АП (Капитал)_янв (2)'!Z46</f>
        <v>92669</v>
      </c>
      <c r="Z46" s="16"/>
      <c r="AA46" s="36">
        <f>'[2]Расходы АП (МАКС)_янв (2)'!AA46+'[2]Расходы АП (Капитал)_янв (2)'!AA46</f>
        <v>0</v>
      </c>
      <c r="AB46" s="37">
        <f t="shared" si="36"/>
        <v>0</v>
      </c>
      <c r="AC46" s="16">
        <f>'[2]Расходы АП (МАКС)_янв (2)'!AD46+'[2]Расходы АП (Капитал)_янв (2)'!AD46</f>
        <v>92747</v>
      </c>
      <c r="AD46" s="16"/>
      <c r="AE46" s="36">
        <f>'[2]Расходы АП (МАКС)_янв (2)'!AE46+'[2]Расходы АП (Капитал)_янв (2)'!AE46</f>
        <v>0</v>
      </c>
      <c r="AF46" s="37">
        <f t="shared" si="37"/>
        <v>0</v>
      </c>
      <c r="AG46" s="16">
        <f>'[2]Расходы АП (МАКС)_янв (2)'!AH46+'[2]Расходы АП (Капитал)_янв (2)'!AH46</f>
        <v>92921</v>
      </c>
      <c r="AH46" s="16"/>
      <c r="AI46" s="36">
        <f>'[2]Расходы АП (МАКС)_янв (2)'!AI46+'[2]Расходы АП (Капитал)_янв (2)'!AI46</f>
        <v>0</v>
      </c>
      <c r="AJ46" s="37">
        <f t="shared" si="38"/>
        <v>0</v>
      </c>
      <c r="AK46" s="16">
        <f>'[2]Расходы АП (МАКС)_янв (2)'!AL46+'[2]Расходы АП (Капитал)_янв (2)'!AL46</f>
        <v>93010</v>
      </c>
      <c r="AL46" s="16"/>
      <c r="AM46" s="36">
        <f>'[2]Расходы АП (МАКС)_янв (2)'!AM46+'[2]Расходы АП (Капитал)_янв (2)'!AM46</f>
        <v>0</v>
      </c>
      <c r="AN46" s="37"/>
      <c r="AO46" s="38">
        <f>'[2]Расходы АП СВОД_янв (2)'!AO46</f>
        <v>93253</v>
      </c>
      <c r="AP46" s="38"/>
      <c r="AQ46" s="40">
        <f>'[2]Расходы АП (МАКС)_янв (2)'!AQ46+'[2]Расходы АП (Капитал)_янв (2)'!AQ46</f>
        <v>0</v>
      </c>
      <c r="AR46" s="41"/>
      <c r="AS46" s="36"/>
      <c r="AT46" s="42"/>
      <c r="AU46" s="25"/>
      <c r="AV46" s="26"/>
    </row>
    <row r="47" spans="1:48" x14ac:dyDescent="0.2">
      <c r="A47" s="49">
        <v>32</v>
      </c>
      <c r="B47" s="54" t="s">
        <v>84</v>
      </c>
      <c r="C47" s="35"/>
      <c r="D47" s="16">
        <f>'[2]Расходы АП (МАКС)_янв (2)'!D47+'[2]Расходы АП (Капитал)_янв (2)'!D47</f>
        <v>12550</v>
      </c>
      <c r="E47" s="36">
        <f>'[2]Расходы АП (МАКС)_янв (2)'!E47+'[2]Расходы АП (Капитал)_янв (2)'!E47</f>
        <v>1761267</v>
      </c>
      <c r="F47" s="16">
        <f>'[2]Расходы АП (МАКС)_янв (2)'!F47+'[2]Расходы АП (Капитал)_янв (2)'!F47</f>
        <v>12505</v>
      </c>
      <c r="G47" s="16">
        <f>'[2]Расходы АП (МАКС)_янв (2)'!G47+'[2]Расходы АП (Капитал)_янв (2)'!G47</f>
        <v>0</v>
      </c>
      <c r="H47" s="36">
        <f>'[2]Расходы АП (МАКС)_янв (2)'!H47+'[2]Расходы АП (Капитал)_янв (2)'!H47</f>
        <v>0</v>
      </c>
      <c r="I47" s="16">
        <f>'[2]Расходы АП (МАКС)_янв (2)'!J47+'[2]Расходы АП (Капитал)_янв (2)'!J47</f>
        <v>12443</v>
      </c>
      <c r="J47" s="16"/>
      <c r="K47" s="36">
        <f>'[2]Расходы АП (МАКС)_янв (2)'!K47+'[2]Расходы АП (Капитал)_янв (2)'!K47</f>
        <v>0</v>
      </c>
      <c r="L47" s="37">
        <f t="shared" si="32"/>
        <v>0</v>
      </c>
      <c r="M47" s="16">
        <f>'[2]Расходы АП (МАКС)_янв (2)'!N47+'[2]Расходы АП (Капитал)_янв (2)'!N47</f>
        <v>12403</v>
      </c>
      <c r="N47" s="16"/>
      <c r="O47" s="36">
        <f>'[2]Расходы АП (МАКС)_янв (2)'!O47+'[2]Расходы АП (Капитал)_янв (2)'!O47</f>
        <v>0</v>
      </c>
      <c r="P47" s="37">
        <f t="shared" si="33"/>
        <v>0</v>
      </c>
      <c r="Q47" s="16">
        <f>'[2]Расходы АП (МАКС)_янв (2)'!R47+'[2]Расходы АП (Капитал)_янв (2)'!R47</f>
        <v>12364</v>
      </c>
      <c r="R47" s="16"/>
      <c r="S47" s="36">
        <f>'[2]Расходы АП (МАКС)_янв (2)'!S47+'[2]Расходы АП (Капитал)_янв (2)'!S47</f>
        <v>0</v>
      </c>
      <c r="T47" s="37">
        <f t="shared" si="34"/>
        <v>0</v>
      </c>
      <c r="U47" s="16">
        <f>'[2]Расходы АП (МАКС)_янв (2)'!V47+'[2]Расходы АП (Капитал)_янв (2)'!V47</f>
        <v>12348</v>
      </c>
      <c r="V47" s="16"/>
      <c r="W47" s="36">
        <f>'[2]Расходы АП (МАКС)_янв (2)'!W47+'[2]Расходы АП (Капитал)_янв (2)'!W47</f>
        <v>0</v>
      </c>
      <c r="X47" s="37">
        <f t="shared" si="35"/>
        <v>0</v>
      </c>
      <c r="Y47" s="16">
        <f>'[2]Расходы АП (МАКС)_янв (2)'!Z47+'[2]Расходы АП (Капитал)_янв (2)'!Z47</f>
        <v>12322</v>
      </c>
      <c r="Z47" s="16"/>
      <c r="AA47" s="36">
        <f>'[2]Расходы АП (МАКС)_янв (2)'!AA47+'[2]Расходы АП (Капитал)_янв (2)'!AA47</f>
        <v>0</v>
      </c>
      <c r="AB47" s="37">
        <f t="shared" si="36"/>
        <v>0</v>
      </c>
      <c r="AC47" s="16">
        <f>'[2]Расходы АП (МАКС)_янв (2)'!AD47+'[2]Расходы АП (Капитал)_янв (2)'!AD47</f>
        <v>12291</v>
      </c>
      <c r="AD47" s="16"/>
      <c r="AE47" s="36">
        <f>'[2]Расходы АП (МАКС)_янв (2)'!AE47+'[2]Расходы АП (Капитал)_янв (2)'!AE47</f>
        <v>0</v>
      </c>
      <c r="AF47" s="37">
        <f t="shared" si="37"/>
        <v>0</v>
      </c>
      <c r="AG47" s="16">
        <f>'[2]Расходы АП (МАКС)_янв (2)'!AH47+'[2]Расходы АП (Капитал)_янв (2)'!AH47</f>
        <v>12260</v>
      </c>
      <c r="AH47" s="16"/>
      <c r="AI47" s="36">
        <f>'[2]Расходы АП (МАКС)_янв (2)'!AI47+'[2]Расходы АП (Капитал)_янв (2)'!AI47</f>
        <v>0</v>
      </c>
      <c r="AJ47" s="37">
        <f t="shared" si="38"/>
        <v>0</v>
      </c>
      <c r="AK47" s="16">
        <f>'[2]Расходы АП (МАКС)_янв (2)'!AL47+'[2]Расходы АП (Капитал)_янв (2)'!AL47</f>
        <v>12220</v>
      </c>
      <c r="AL47" s="16"/>
      <c r="AM47" s="36">
        <f>'[2]Расходы АП (МАКС)_янв (2)'!AM47+'[2]Расходы АП (Капитал)_янв (2)'!AM47</f>
        <v>0</v>
      </c>
      <c r="AN47" s="37"/>
      <c r="AO47" s="38">
        <f>'[2]Расходы АП СВОД_янв (2)'!AO47</f>
        <v>12175</v>
      </c>
      <c r="AP47" s="38"/>
      <c r="AQ47" s="40">
        <f>'[2]Расходы АП (МАКС)_янв (2)'!AQ47+'[2]Расходы АП (Капитал)_янв (2)'!AQ47</f>
        <v>0</v>
      </c>
      <c r="AR47" s="41"/>
      <c r="AS47" s="36"/>
      <c r="AT47" s="42"/>
      <c r="AU47" s="25"/>
      <c r="AV47" s="26"/>
    </row>
    <row r="48" spans="1:48" ht="49.5" hidden="1" customHeight="1" x14ac:dyDescent="0.2">
      <c r="A48" s="49">
        <v>33</v>
      </c>
      <c r="B48" s="54" t="s">
        <v>85</v>
      </c>
      <c r="C48" s="51"/>
      <c r="D48" s="16"/>
      <c r="E48" s="36"/>
      <c r="F48" s="16">
        <f>'[2]Расходы АП (МАКС)_янв (2)'!F48+'[2]Расходы АП (Капитал)_янв (2)'!F48</f>
        <v>0</v>
      </c>
      <c r="G48" s="52"/>
      <c r="H48" s="36"/>
      <c r="I48" s="16">
        <f>'[2]Расходы АП (МАКС)_янв (2)'!I48+'[2]Расходы АП (Капитал)_янв (2)'!I48</f>
        <v>0</v>
      </c>
      <c r="J48" s="52"/>
      <c r="K48" s="36"/>
      <c r="L48" s="36"/>
      <c r="M48" s="16">
        <f>'[2]Расходы АП (МАКС)_янв (2)'!M48+'[2]Расходы АП (Капитал)_янв (2)'!M48</f>
        <v>0</v>
      </c>
      <c r="N48" s="52"/>
      <c r="O48" s="36"/>
      <c r="P48" s="36"/>
      <c r="Q48" s="16">
        <f>'[2]Расходы АП (МАКС)_янв (2)'!Q48+'[2]Расходы АП (Капитал)_янв (2)'!Q48</f>
        <v>0</v>
      </c>
      <c r="R48" s="52"/>
      <c r="S48" s="36"/>
      <c r="T48" s="36"/>
      <c r="U48" s="16">
        <f>'[2]Расходы АП (МАКС)_янв (2)'!U48+'[2]Расходы АП (Капитал)_янв (2)'!U48</f>
        <v>0</v>
      </c>
      <c r="V48" s="52"/>
      <c r="W48" s="36"/>
      <c r="X48" s="36"/>
      <c r="Y48" s="16">
        <f>'[2]Расходы АП (МАКС)_янв (2)'!Y48+'[2]Расходы АП (Капитал)_янв (2)'!Y48</f>
        <v>0</v>
      </c>
      <c r="Z48" s="52"/>
      <c r="AA48" s="36"/>
      <c r="AB48" s="36"/>
      <c r="AC48" s="16">
        <f>'[2]Расходы АП (МАКС)_янв (2)'!AC48+'[2]Расходы АП (Капитал)_янв (2)'!AC48</f>
        <v>0</v>
      </c>
      <c r="AD48" s="52"/>
      <c r="AE48" s="36"/>
      <c r="AF48" s="36"/>
      <c r="AG48" s="16">
        <f>'[2]Расходы АП (МАКС)_янв (2)'!AG48+'[2]Расходы АП (Капитал)_янв (2)'!AG48</f>
        <v>0</v>
      </c>
      <c r="AH48" s="52"/>
      <c r="AI48" s="36"/>
      <c r="AJ48" s="36"/>
      <c r="AK48" s="16">
        <f>'[2]Расходы АП (МАКС)_янв (2)'!AK48+'[2]Расходы АП (Капитал)_янв (2)'!AK48</f>
        <v>0</v>
      </c>
      <c r="AL48" s="52"/>
      <c r="AM48" s="36"/>
      <c r="AN48" s="36"/>
      <c r="AO48" s="38">
        <f>'[2]Расходы АП (МАКС)_янв (2)'!AO48+'[2]Расходы АП (Капитал)_янв (2)'!AO48</f>
        <v>0</v>
      </c>
      <c r="AP48" s="55"/>
      <c r="AQ48" s="40"/>
      <c r="AR48" s="40"/>
      <c r="AS48" s="36"/>
      <c r="AT48" s="52"/>
      <c r="AU48" s="25"/>
      <c r="AV48" s="26"/>
    </row>
    <row r="49" spans="1:48" ht="66" hidden="1" customHeight="1" x14ac:dyDescent="0.2">
      <c r="A49" s="49">
        <v>34</v>
      </c>
      <c r="B49" s="54" t="s">
        <v>86</v>
      </c>
      <c r="C49" s="51"/>
      <c r="D49" s="16"/>
      <c r="E49" s="36"/>
      <c r="F49" s="16">
        <f>'[2]Расходы АП (МАКС)_янв (2)'!F49+'[2]Расходы АП (Капитал)_янв (2)'!F49</f>
        <v>0</v>
      </c>
      <c r="G49" s="52"/>
      <c r="H49" s="36"/>
      <c r="I49" s="16">
        <f>'[2]Расходы АП (МАКС)_янв (2)'!I49+'[2]Расходы АП (Капитал)_янв (2)'!I49</f>
        <v>0</v>
      </c>
      <c r="J49" s="52"/>
      <c r="K49" s="36"/>
      <c r="L49" s="36"/>
      <c r="M49" s="16">
        <f>'[2]Расходы АП (МАКС)_янв (2)'!M49+'[2]Расходы АП (Капитал)_янв (2)'!M49</f>
        <v>0</v>
      </c>
      <c r="N49" s="52"/>
      <c r="O49" s="36"/>
      <c r="P49" s="36"/>
      <c r="Q49" s="16">
        <f>'[2]Расходы АП (МАКС)_янв (2)'!Q49+'[2]Расходы АП (Капитал)_янв (2)'!Q49</f>
        <v>0</v>
      </c>
      <c r="R49" s="52"/>
      <c r="S49" s="36"/>
      <c r="T49" s="36"/>
      <c r="U49" s="16">
        <f>'[2]Расходы АП (МАКС)_янв (2)'!U49+'[2]Расходы АП (Капитал)_янв (2)'!U49</f>
        <v>0</v>
      </c>
      <c r="V49" s="52"/>
      <c r="W49" s="36"/>
      <c r="X49" s="36"/>
      <c r="Y49" s="16">
        <f>'[2]Расходы АП (МАКС)_янв (2)'!Y49+'[2]Расходы АП (Капитал)_янв (2)'!Y49</f>
        <v>0</v>
      </c>
      <c r="Z49" s="52"/>
      <c r="AA49" s="36"/>
      <c r="AB49" s="36"/>
      <c r="AC49" s="16">
        <f>'[2]Расходы АП (МАКС)_янв (2)'!AC49+'[2]Расходы АП (Капитал)_янв (2)'!AC49</f>
        <v>0</v>
      </c>
      <c r="AD49" s="52"/>
      <c r="AE49" s="36"/>
      <c r="AF49" s="36"/>
      <c r="AG49" s="16">
        <f>'[2]Расходы АП (МАКС)_янв (2)'!AG49+'[2]Расходы АП (Капитал)_янв (2)'!AG49</f>
        <v>0</v>
      </c>
      <c r="AH49" s="52"/>
      <c r="AI49" s="36"/>
      <c r="AJ49" s="36"/>
      <c r="AK49" s="16">
        <f>'[2]Расходы АП (МАКС)_янв (2)'!AK49+'[2]Расходы АП (Капитал)_янв (2)'!AK49</f>
        <v>0</v>
      </c>
      <c r="AL49" s="52"/>
      <c r="AM49" s="36"/>
      <c r="AN49" s="36"/>
      <c r="AO49" s="38">
        <f>'[2]Расходы АП (МАКС)_янв (2)'!AO49+'[2]Расходы АП (Капитал)_янв (2)'!AO49</f>
        <v>0</v>
      </c>
      <c r="AP49" s="55"/>
      <c r="AQ49" s="40"/>
      <c r="AR49" s="40"/>
      <c r="AS49" s="36"/>
      <c r="AT49" s="52"/>
      <c r="AU49" s="25"/>
      <c r="AV49" s="26"/>
    </row>
    <row r="50" spans="1:48" ht="33" hidden="1" customHeight="1" x14ac:dyDescent="0.25">
      <c r="A50" s="49">
        <v>35</v>
      </c>
      <c r="B50" s="56" t="s">
        <v>87</v>
      </c>
      <c r="C50" s="51"/>
      <c r="D50" s="16"/>
      <c r="E50" s="36"/>
      <c r="F50" s="16">
        <f>'[2]Расходы АП (МАКС)_янв (2)'!F50+'[2]Расходы АП (Капитал)_янв (2)'!F50</f>
        <v>0</v>
      </c>
      <c r="G50" s="52"/>
      <c r="H50" s="36"/>
      <c r="I50" s="16">
        <f>'[2]Расходы АП (МАКС)_янв (2)'!I50+'[2]Расходы АП (Капитал)_янв (2)'!I50</f>
        <v>0</v>
      </c>
      <c r="J50" s="52"/>
      <c r="K50" s="36"/>
      <c r="L50" s="36"/>
      <c r="M50" s="16">
        <f>'[2]Расходы АП (МАКС)_янв (2)'!M50+'[2]Расходы АП (Капитал)_янв (2)'!M50</f>
        <v>0</v>
      </c>
      <c r="N50" s="52"/>
      <c r="O50" s="36"/>
      <c r="P50" s="36"/>
      <c r="Q50" s="16">
        <f>'[2]Расходы АП (МАКС)_янв (2)'!Q50+'[2]Расходы АП (Капитал)_янв (2)'!Q50</f>
        <v>0</v>
      </c>
      <c r="R50" s="52"/>
      <c r="S50" s="36"/>
      <c r="T50" s="36"/>
      <c r="U50" s="16">
        <f>'[2]Расходы АП (МАКС)_янв (2)'!U50+'[2]Расходы АП (Капитал)_янв (2)'!U50</f>
        <v>0</v>
      </c>
      <c r="V50" s="52"/>
      <c r="W50" s="36"/>
      <c r="X50" s="36"/>
      <c r="Y50" s="16">
        <f>'[2]Расходы АП (МАКС)_янв (2)'!Y50+'[2]Расходы АП (Капитал)_янв (2)'!Y50</f>
        <v>0</v>
      </c>
      <c r="Z50" s="52"/>
      <c r="AA50" s="36"/>
      <c r="AB50" s="36"/>
      <c r="AC50" s="16">
        <f>'[2]Расходы АП (МАКС)_янв (2)'!AC50+'[2]Расходы АП (Капитал)_янв (2)'!AC50</f>
        <v>0</v>
      </c>
      <c r="AD50" s="52"/>
      <c r="AE50" s="36"/>
      <c r="AF50" s="36"/>
      <c r="AG50" s="16">
        <f>'[2]Расходы АП (МАКС)_янв (2)'!AG50+'[2]Расходы АП (Капитал)_янв (2)'!AG50</f>
        <v>0</v>
      </c>
      <c r="AH50" s="52"/>
      <c r="AI50" s="36"/>
      <c r="AJ50" s="36"/>
      <c r="AK50" s="16">
        <f>'[2]Расходы АП (МАКС)_янв (2)'!AK50+'[2]Расходы АП (Капитал)_янв (2)'!AK50</f>
        <v>0</v>
      </c>
      <c r="AL50" s="52"/>
      <c r="AM50" s="36"/>
      <c r="AN50" s="36"/>
      <c r="AO50" s="38">
        <f>'[2]Расходы АП (МАКС)_янв (2)'!AO50+'[2]Расходы АП (Капитал)_янв (2)'!AO50</f>
        <v>0</v>
      </c>
      <c r="AP50" s="55"/>
      <c r="AQ50" s="40"/>
      <c r="AR50" s="40"/>
      <c r="AS50" s="36"/>
      <c r="AT50" s="52"/>
      <c r="AU50" s="25"/>
      <c r="AV50" s="26"/>
    </row>
    <row r="51" spans="1:48" ht="49.5" hidden="1" customHeight="1" x14ac:dyDescent="0.25">
      <c r="A51" s="49">
        <v>36</v>
      </c>
      <c r="B51" s="56" t="s">
        <v>88</v>
      </c>
      <c r="C51" s="51"/>
      <c r="D51" s="16"/>
      <c r="E51" s="36"/>
      <c r="F51" s="16">
        <f>'[2]Расходы АП (МАКС)_янв (2)'!F51+'[2]Расходы АП (Капитал)_янв (2)'!F51</f>
        <v>0</v>
      </c>
      <c r="G51" s="52"/>
      <c r="H51" s="36"/>
      <c r="I51" s="16">
        <f>'[2]Расходы АП (МАКС)_янв (2)'!I51+'[2]Расходы АП (Капитал)_янв (2)'!I51</f>
        <v>0</v>
      </c>
      <c r="J51" s="52"/>
      <c r="K51" s="36"/>
      <c r="L51" s="36"/>
      <c r="M51" s="16">
        <f>'[2]Расходы АП (МАКС)_янв (2)'!M51+'[2]Расходы АП (Капитал)_янв (2)'!M51</f>
        <v>0</v>
      </c>
      <c r="N51" s="52"/>
      <c r="O51" s="36"/>
      <c r="P51" s="36"/>
      <c r="Q51" s="16">
        <f>'[2]Расходы АП (МАКС)_янв (2)'!Q51+'[2]Расходы АП (Капитал)_янв (2)'!Q51</f>
        <v>0</v>
      </c>
      <c r="R51" s="52"/>
      <c r="S51" s="36"/>
      <c r="T51" s="36"/>
      <c r="U51" s="16">
        <f>'[2]Расходы АП (МАКС)_янв (2)'!U51+'[2]Расходы АП (Капитал)_янв (2)'!U51</f>
        <v>0</v>
      </c>
      <c r="V51" s="52"/>
      <c r="W51" s="36"/>
      <c r="X51" s="36"/>
      <c r="Y51" s="16">
        <f>'[2]Расходы АП (МАКС)_янв (2)'!Y51+'[2]Расходы АП (Капитал)_янв (2)'!Y51</f>
        <v>0</v>
      </c>
      <c r="Z51" s="52"/>
      <c r="AA51" s="36"/>
      <c r="AB51" s="36"/>
      <c r="AC51" s="16">
        <f>'[2]Расходы АП (МАКС)_янв (2)'!AC51+'[2]Расходы АП (Капитал)_янв (2)'!AC51</f>
        <v>0</v>
      </c>
      <c r="AD51" s="52"/>
      <c r="AE51" s="36"/>
      <c r="AF51" s="36"/>
      <c r="AG51" s="16">
        <f>'[2]Расходы АП (МАКС)_янв (2)'!AG51+'[2]Расходы АП (Капитал)_янв (2)'!AG51</f>
        <v>0</v>
      </c>
      <c r="AH51" s="52"/>
      <c r="AI51" s="36"/>
      <c r="AJ51" s="36"/>
      <c r="AK51" s="16">
        <f>'[2]Расходы АП (МАКС)_янв (2)'!AK51+'[2]Расходы АП (Капитал)_янв (2)'!AK51</f>
        <v>0</v>
      </c>
      <c r="AL51" s="52"/>
      <c r="AM51" s="36"/>
      <c r="AN51" s="36"/>
      <c r="AO51" s="38">
        <f>'[2]Расходы АП (МАКС)_янв (2)'!AO51+'[2]Расходы АП (Капитал)_янв (2)'!AO51</f>
        <v>0</v>
      </c>
      <c r="AP51" s="55"/>
      <c r="AQ51" s="40"/>
      <c r="AR51" s="40"/>
      <c r="AS51" s="36"/>
      <c r="AT51" s="52"/>
      <c r="AU51" s="25"/>
      <c r="AV51" s="26"/>
    </row>
    <row r="52" spans="1:48" ht="33" hidden="1" customHeight="1" x14ac:dyDescent="0.25">
      <c r="A52" s="49">
        <v>37</v>
      </c>
      <c r="B52" s="56" t="s">
        <v>89</v>
      </c>
      <c r="C52" s="51"/>
      <c r="D52" s="16"/>
      <c r="E52" s="36"/>
      <c r="F52" s="16">
        <f>'[2]Расходы АП (МАКС)_янв (2)'!F52+'[2]Расходы АП (Капитал)_янв (2)'!F52</f>
        <v>0</v>
      </c>
      <c r="G52" s="52"/>
      <c r="H52" s="36"/>
      <c r="I52" s="16">
        <f>'[2]Расходы АП (МАКС)_янв (2)'!I52+'[2]Расходы АП (Капитал)_янв (2)'!I52</f>
        <v>0</v>
      </c>
      <c r="J52" s="52"/>
      <c r="K52" s="36"/>
      <c r="L52" s="36"/>
      <c r="M52" s="16">
        <f>'[2]Расходы АП (МАКС)_янв (2)'!M52+'[2]Расходы АП (Капитал)_янв (2)'!M52</f>
        <v>0</v>
      </c>
      <c r="N52" s="52"/>
      <c r="O52" s="36"/>
      <c r="P52" s="36"/>
      <c r="Q52" s="16">
        <f>'[2]Расходы АП (МАКС)_янв (2)'!Q52+'[2]Расходы АП (Капитал)_янв (2)'!Q52</f>
        <v>0</v>
      </c>
      <c r="R52" s="52"/>
      <c r="S52" s="36"/>
      <c r="T52" s="36"/>
      <c r="U52" s="16">
        <f>'[2]Расходы АП (МАКС)_янв (2)'!U52+'[2]Расходы АП (Капитал)_янв (2)'!U52</f>
        <v>0</v>
      </c>
      <c r="V52" s="52"/>
      <c r="W52" s="36"/>
      <c r="X52" s="36"/>
      <c r="Y52" s="16">
        <f>'[2]Расходы АП (МАКС)_янв (2)'!Y52+'[2]Расходы АП (Капитал)_янв (2)'!Y52</f>
        <v>0</v>
      </c>
      <c r="Z52" s="52"/>
      <c r="AA52" s="36"/>
      <c r="AB52" s="36"/>
      <c r="AC52" s="16">
        <f>'[2]Расходы АП (МАКС)_янв (2)'!AC52+'[2]Расходы АП (Капитал)_янв (2)'!AC52</f>
        <v>0</v>
      </c>
      <c r="AD52" s="52"/>
      <c r="AE52" s="36"/>
      <c r="AF52" s="36"/>
      <c r="AG52" s="16">
        <f>'[2]Расходы АП (МАКС)_янв (2)'!AG52+'[2]Расходы АП (Капитал)_янв (2)'!AG52</f>
        <v>0</v>
      </c>
      <c r="AH52" s="52"/>
      <c r="AI52" s="36"/>
      <c r="AJ52" s="36"/>
      <c r="AK52" s="16">
        <f>'[2]Расходы АП (МАКС)_янв (2)'!AK52+'[2]Расходы АП (Капитал)_янв (2)'!AK52</f>
        <v>0</v>
      </c>
      <c r="AL52" s="52"/>
      <c r="AM52" s="36"/>
      <c r="AN52" s="36"/>
      <c r="AO52" s="38">
        <f>'[2]Расходы АП (МАКС)_янв (2)'!AO52+'[2]Расходы АП (Капитал)_янв (2)'!AO52</f>
        <v>0</v>
      </c>
      <c r="AP52" s="55"/>
      <c r="AQ52" s="40"/>
      <c r="AR52" s="40"/>
      <c r="AS52" s="36"/>
      <c r="AT52" s="52"/>
      <c r="AU52" s="25"/>
      <c r="AV52" s="26"/>
    </row>
    <row r="53" spans="1:48" ht="33" hidden="1" customHeight="1" x14ac:dyDescent="0.25">
      <c r="A53" s="49">
        <v>38</v>
      </c>
      <c r="B53" s="56" t="s">
        <v>90</v>
      </c>
      <c r="C53" s="51"/>
      <c r="D53" s="16"/>
      <c r="E53" s="36"/>
      <c r="F53" s="16">
        <f>'[2]Расходы АП (МАКС)_янв (2)'!F53+'[2]Расходы АП (Капитал)_янв (2)'!F53</f>
        <v>0</v>
      </c>
      <c r="G53" s="52"/>
      <c r="H53" s="36"/>
      <c r="I53" s="16">
        <f>'[2]Расходы АП (МАКС)_янв (2)'!I53+'[2]Расходы АП (Капитал)_янв (2)'!I53</f>
        <v>0</v>
      </c>
      <c r="J53" s="52"/>
      <c r="K53" s="36"/>
      <c r="L53" s="36"/>
      <c r="M53" s="16">
        <f>'[2]Расходы АП (МАКС)_янв (2)'!M53+'[2]Расходы АП (Капитал)_янв (2)'!M53</f>
        <v>0</v>
      </c>
      <c r="N53" s="52"/>
      <c r="O53" s="36"/>
      <c r="P53" s="36"/>
      <c r="Q53" s="16">
        <f>'[2]Расходы АП (МАКС)_янв (2)'!Q53+'[2]Расходы АП (Капитал)_янв (2)'!Q53</f>
        <v>0</v>
      </c>
      <c r="R53" s="52"/>
      <c r="S53" s="36"/>
      <c r="T53" s="36"/>
      <c r="U53" s="16">
        <f>'[2]Расходы АП (МАКС)_янв (2)'!U53+'[2]Расходы АП (Капитал)_янв (2)'!U53</f>
        <v>0</v>
      </c>
      <c r="V53" s="52"/>
      <c r="W53" s="36"/>
      <c r="X53" s="36"/>
      <c r="Y53" s="16">
        <f>'[2]Расходы АП (МАКС)_янв (2)'!Y53+'[2]Расходы АП (Капитал)_янв (2)'!Y53</f>
        <v>0</v>
      </c>
      <c r="Z53" s="52"/>
      <c r="AA53" s="36"/>
      <c r="AB53" s="36"/>
      <c r="AC53" s="16">
        <f>'[2]Расходы АП (МАКС)_янв (2)'!AC53+'[2]Расходы АП (Капитал)_янв (2)'!AC53</f>
        <v>0</v>
      </c>
      <c r="AD53" s="52"/>
      <c r="AE53" s="36"/>
      <c r="AF53" s="36"/>
      <c r="AG53" s="16">
        <f>'[2]Расходы АП (МАКС)_янв (2)'!AG53+'[2]Расходы АП (Капитал)_янв (2)'!AG53</f>
        <v>0</v>
      </c>
      <c r="AH53" s="52"/>
      <c r="AI53" s="36"/>
      <c r="AJ53" s="36"/>
      <c r="AK53" s="16">
        <f>'[2]Расходы АП (МАКС)_янв (2)'!AK53+'[2]Расходы АП (Капитал)_янв (2)'!AK53</f>
        <v>0</v>
      </c>
      <c r="AL53" s="52"/>
      <c r="AM53" s="36"/>
      <c r="AN53" s="36"/>
      <c r="AO53" s="38">
        <f>'[2]Расходы АП (МАКС)_янв (2)'!AO53+'[2]Расходы АП (Капитал)_янв (2)'!AO53</f>
        <v>0</v>
      </c>
      <c r="AP53" s="55"/>
      <c r="AQ53" s="40"/>
      <c r="AR53" s="40"/>
      <c r="AS53" s="36"/>
      <c r="AT53" s="52"/>
      <c r="AU53" s="25"/>
      <c r="AV53" s="26"/>
    </row>
    <row r="54" spans="1:48" ht="33" hidden="1" customHeight="1" x14ac:dyDescent="0.25">
      <c r="A54" s="49">
        <v>39</v>
      </c>
      <c r="B54" s="56" t="s">
        <v>91</v>
      </c>
      <c r="C54" s="51"/>
      <c r="D54" s="16"/>
      <c r="E54" s="36"/>
      <c r="F54" s="16">
        <f>'[2]Расходы АП (МАКС)_янв (2)'!F54+'[2]Расходы АП (Капитал)_янв (2)'!F54</f>
        <v>0</v>
      </c>
      <c r="G54" s="52"/>
      <c r="H54" s="36"/>
      <c r="I54" s="16">
        <f>'[2]Расходы АП (МАКС)_янв (2)'!I54+'[2]Расходы АП (Капитал)_янв (2)'!I54</f>
        <v>0</v>
      </c>
      <c r="J54" s="52"/>
      <c r="K54" s="36"/>
      <c r="L54" s="36"/>
      <c r="M54" s="16">
        <f>'[2]Расходы АП (МАКС)_янв (2)'!M54+'[2]Расходы АП (Капитал)_янв (2)'!M54</f>
        <v>0</v>
      </c>
      <c r="N54" s="52"/>
      <c r="O54" s="36"/>
      <c r="P54" s="36"/>
      <c r="Q54" s="16">
        <f>'[2]Расходы АП (МАКС)_янв (2)'!Q54+'[2]Расходы АП (Капитал)_янв (2)'!Q54</f>
        <v>0</v>
      </c>
      <c r="R54" s="52"/>
      <c r="S54" s="36"/>
      <c r="T54" s="36"/>
      <c r="U54" s="16">
        <f>'[2]Расходы АП (МАКС)_янв (2)'!U54+'[2]Расходы АП (Капитал)_янв (2)'!U54</f>
        <v>0</v>
      </c>
      <c r="V54" s="52"/>
      <c r="W54" s="36"/>
      <c r="X54" s="36"/>
      <c r="Y54" s="16">
        <f>'[2]Расходы АП (МАКС)_янв (2)'!Y54+'[2]Расходы АП (Капитал)_янв (2)'!Y54</f>
        <v>0</v>
      </c>
      <c r="Z54" s="52"/>
      <c r="AA54" s="36"/>
      <c r="AB54" s="36"/>
      <c r="AC54" s="16">
        <f>'[2]Расходы АП (МАКС)_янв (2)'!AC54+'[2]Расходы АП (Капитал)_янв (2)'!AC54</f>
        <v>0</v>
      </c>
      <c r="AD54" s="52"/>
      <c r="AE54" s="36"/>
      <c r="AF54" s="36"/>
      <c r="AG54" s="16">
        <f>'[2]Расходы АП (МАКС)_янв (2)'!AG54+'[2]Расходы АП (Капитал)_янв (2)'!AG54</f>
        <v>0</v>
      </c>
      <c r="AH54" s="52"/>
      <c r="AI54" s="36"/>
      <c r="AJ54" s="36"/>
      <c r="AK54" s="16">
        <f>'[2]Расходы АП (МАКС)_янв (2)'!AK54+'[2]Расходы АП (Капитал)_янв (2)'!AK54</f>
        <v>0</v>
      </c>
      <c r="AL54" s="52"/>
      <c r="AM54" s="36"/>
      <c r="AN54" s="36"/>
      <c r="AO54" s="38">
        <f>'[2]Расходы АП (МАКС)_янв (2)'!AO54+'[2]Расходы АП (Капитал)_янв (2)'!AO54</f>
        <v>0</v>
      </c>
      <c r="AP54" s="55"/>
      <c r="AQ54" s="40"/>
      <c r="AR54" s="40"/>
      <c r="AS54" s="36"/>
      <c r="AT54" s="52"/>
      <c r="AU54" s="25"/>
      <c r="AV54" s="26"/>
    </row>
    <row r="55" spans="1:48" ht="82.5" x14ac:dyDescent="0.2">
      <c r="A55" s="49"/>
      <c r="B55" s="44" t="s">
        <v>92</v>
      </c>
      <c r="C55" s="29"/>
      <c r="D55" s="30">
        <f t="shared" ref="D55" si="39">SUM(D30:D51)</f>
        <v>532202</v>
      </c>
      <c r="E55" s="45">
        <f t="shared" ref="E55:AM55" si="40">SUM(E30:E51)</f>
        <v>73425880.489999995</v>
      </c>
      <c r="F55" s="30">
        <f t="shared" si="40"/>
        <v>531043</v>
      </c>
      <c r="G55" s="30">
        <f t="shared" si="40"/>
        <v>0</v>
      </c>
      <c r="H55" s="45">
        <f t="shared" si="40"/>
        <v>0</v>
      </c>
      <c r="I55" s="30">
        <f t="shared" si="40"/>
        <v>530003</v>
      </c>
      <c r="J55" s="30">
        <f t="shared" si="40"/>
        <v>0</v>
      </c>
      <c r="K55" s="45">
        <f t="shared" si="40"/>
        <v>0</v>
      </c>
      <c r="L55" s="45">
        <f t="shared" si="40"/>
        <v>0</v>
      </c>
      <c r="M55" s="30">
        <f t="shared" si="40"/>
        <v>529045</v>
      </c>
      <c r="N55" s="30">
        <f t="shared" si="40"/>
        <v>0</v>
      </c>
      <c r="O55" s="45">
        <f t="shared" si="40"/>
        <v>0</v>
      </c>
      <c r="P55" s="45">
        <f t="shared" si="40"/>
        <v>0</v>
      </c>
      <c r="Q55" s="30">
        <f t="shared" si="40"/>
        <v>528227</v>
      </c>
      <c r="R55" s="30">
        <f t="shared" si="40"/>
        <v>0</v>
      </c>
      <c r="S55" s="45">
        <f t="shared" si="40"/>
        <v>0</v>
      </c>
      <c r="T55" s="45">
        <f t="shared" si="40"/>
        <v>0</v>
      </c>
      <c r="U55" s="30">
        <f t="shared" si="40"/>
        <v>527781</v>
      </c>
      <c r="V55" s="30">
        <f t="shared" si="40"/>
        <v>0</v>
      </c>
      <c r="W55" s="45">
        <f t="shared" si="40"/>
        <v>0</v>
      </c>
      <c r="X55" s="45">
        <f t="shared" si="40"/>
        <v>0</v>
      </c>
      <c r="Y55" s="30">
        <f t="shared" si="40"/>
        <v>527551</v>
      </c>
      <c r="Z55" s="30">
        <f t="shared" si="40"/>
        <v>0</v>
      </c>
      <c r="AA55" s="45">
        <f t="shared" si="40"/>
        <v>0</v>
      </c>
      <c r="AB55" s="45">
        <f t="shared" si="40"/>
        <v>0</v>
      </c>
      <c r="AC55" s="30">
        <f t="shared" si="40"/>
        <v>526755</v>
      </c>
      <c r="AD55" s="30">
        <f t="shared" si="40"/>
        <v>0</v>
      </c>
      <c r="AE55" s="45">
        <f t="shared" si="40"/>
        <v>0</v>
      </c>
      <c r="AF55" s="45">
        <f t="shared" si="40"/>
        <v>0</v>
      </c>
      <c r="AG55" s="30">
        <f t="shared" si="40"/>
        <v>526352</v>
      </c>
      <c r="AH55" s="30">
        <f t="shared" si="40"/>
        <v>0</v>
      </c>
      <c r="AI55" s="45">
        <f t="shared" si="40"/>
        <v>0</v>
      </c>
      <c r="AJ55" s="45">
        <f t="shared" si="40"/>
        <v>0</v>
      </c>
      <c r="AK55" s="30">
        <f t="shared" si="40"/>
        <v>525087</v>
      </c>
      <c r="AL55" s="30">
        <f t="shared" si="40"/>
        <v>0</v>
      </c>
      <c r="AM55" s="45">
        <f t="shared" si="40"/>
        <v>0</v>
      </c>
      <c r="AN55" s="45"/>
      <c r="AO55" s="46">
        <f t="shared" ref="AO55:AQ55" si="41">SUM(AO30:AO51)</f>
        <v>524007</v>
      </c>
      <c r="AP55" s="46">
        <f t="shared" si="41"/>
        <v>0</v>
      </c>
      <c r="AQ55" s="47">
        <f t="shared" si="41"/>
        <v>0</v>
      </c>
      <c r="AR55" s="47"/>
      <c r="AS55" s="45"/>
      <c r="AT55" s="48"/>
      <c r="AU55" s="25"/>
      <c r="AV55" s="26"/>
    </row>
    <row r="56" spans="1:48" x14ac:dyDescent="0.2">
      <c r="A56" s="13"/>
      <c r="B56" s="44" t="s">
        <v>93</v>
      </c>
      <c r="C56" s="57"/>
      <c r="D56" s="30">
        <f t="shared" ref="D56:AM56" si="42">D25+D29+D55</f>
        <v>1107807</v>
      </c>
      <c r="E56" s="45">
        <f t="shared" si="42"/>
        <v>172900500.43000001</v>
      </c>
      <c r="F56" s="30">
        <f t="shared" si="42"/>
        <v>1106898</v>
      </c>
      <c r="G56" s="30">
        <f t="shared" si="42"/>
        <v>0</v>
      </c>
      <c r="H56" s="45">
        <f t="shared" si="42"/>
        <v>0</v>
      </c>
      <c r="I56" s="30">
        <f t="shared" si="42"/>
        <v>1106652</v>
      </c>
      <c r="J56" s="30">
        <f t="shared" si="42"/>
        <v>0</v>
      </c>
      <c r="K56" s="45">
        <f t="shared" si="42"/>
        <v>0</v>
      </c>
      <c r="L56" s="30">
        <f t="shared" si="42"/>
        <v>0</v>
      </c>
      <c r="M56" s="30">
        <f t="shared" si="42"/>
        <v>1106535</v>
      </c>
      <c r="N56" s="30">
        <f t="shared" si="42"/>
        <v>0</v>
      </c>
      <c r="O56" s="45">
        <f t="shared" si="42"/>
        <v>0</v>
      </c>
      <c r="P56" s="30">
        <f t="shared" si="42"/>
        <v>0</v>
      </c>
      <c r="Q56" s="30">
        <f t="shared" si="42"/>
        <v>1106459</v>
      </c>
      <c r="R56" s="30">
        <f t="shared" si="42"/>
        <v>0</v>
      </c>
      <c r="S56" s="45">
        <f t="shared" si="42"/>
        <v>0</v>
      </c>
      <c r="T56" s="30">
        <f t="shared" si="42"/>
        <v>0</v>
      </c>
      <c r="U56" s="30">
        <f t="shared" si="42"/>
        <v>1106139</v>
      </c>
      <c r="V56" s="30">
        <f t="shared" si="42"/>
        <v>0</v>
      </c>
      <c r="W56" s="45">
        <f t="shared" si="42"/>
        <v>0</v>
      </c>
      <c r="X56" s="30">
        <f t="shared" si="42"/>
        <v>0</v>
      </c>
      <c r="Y56" s="30">
        <f t="shared" si="42"/>
        <v>1106298</v>
      </c>
      <c r="Z56" s="30">
        <f t="shared" si="42"/>
        <v>0</v>
      </c>
      <c r="AA56" s="45">
        <f t="shared" si="42"/>
        <v>0</v>
      </c>
      <c r="AB56" s="30">
        <f t="shared" si="42"/>
        <v>0</v>
      </c>
      <c r="AC56" s="30">
        <f t="shared" si="42"/>
        <v>1105642</v>
      </c>
      <c r="AD56" s="30">
        <f t="shared" si="42"/>
        <v>0</v>
      </c>
      <c r="AE56" s="45">
        <f t="shared" si="42"/>
        <v>0</v>
      </c>
      <c r="AF56" s="30">
        <f t="shared" si="42"/>
        <v>0</v>
      </c>
      <c r="AG56" s="30">
        <f t="shared" si="42"/>
        <v>1105195</v>
      </c>
      <c r="AH56" s="30">
        <f t="shared" si="42"/>
        <v>0</v>
      </c>
      <c r="AI56" s="45">
        <f t="shared" si="42"/>
        <v>0</v>
      </c>
      <c r="AJ56" s="30">
        <f t="shared" si="42"/>
        <v>0</v>
      </c>
      <c r="AK56" s="30">
        <f t="shared" si="42"/>
        <v>1103190</v>
      </c>
      <c r="AL56" s="30">
        <f t="shared" si="42"/>
        <v>0</v>
      </c>
      <c r="AM56" s="45">
        <f t="shared" si="42"/>
        <v>0</v>
      </c>
      <c r="AN56" s="30"/>
      <c r="AO56" s="46">
        <f t="shared" ref="AO56:AQ56" si="43">AO25+AO29+AO55</f>
        <v>1102284</v>
      </c>
      <c r="AP56" s="46">
        <f t="shared" si="43"/>
        <v>0</v>
      </c>
      <c r="AQ56" s="47">
        <f t="shared" si="43"/>
        <v>0</v>
      </c>
      <c r="AR56" s="58"/>
      <c r="AS56" s="45"/>
      <c r="AT56" s="59"/>
      <c r="AU56" s="25"/>
      <c r="AV56" s="26"/>
    </row>
    <row r="57" spans="1:48" ht="38.25" hidden="1" customHeight="1" x14ac:dyDescent="0.2">
      <c r="A57" s="13">
        <v>40</v>
      </c>
      <c r="B57" s="60" t="s">
        <v>94</v>
      </c>
      <c r="C57" s="35"/>
      <c r="D57" s="61"/>
      <c r="E57" s="36">
        <f>ROUND(C57*D57,2)</f>
        <v>0</v>
      </c>
      <c r="F57" s="16">
        <f>'[2]Расходы АП (МАКС)_янв (2)'!F57+'[2]Расходы АП (Капитал)_янв (2)'!F57</f>
        <v>0</v>
      </c>
      <c r="G57" s="52"/>
      <c r="H57" s="36"/>
      <c r="I57" s="16">
        <f>'[2]Расходы АП (МАКС)_янв (2)'!I57+'[2]Расходы АП (Капитал)_янв (2)'!I57</f>
        <v>0</v>
      </c>
      <c r="J57" s="52"/>
      <c r="K57" s="36"/>
      <c r="L57" s="36"/>
      <c r="M57" s="16">
        <f>'[2]Расходы АП (МАКС)_янв (2)'!M57+'[2]Расходы АП (Капитал)_янв (2)'!M57</f>
        <v>0</v>
      </c>
      <c r="N57" s="52"/>
      <c r="O57" s="36"/>
      <c r="P57" s="36"/>
      <c r="Q57" s="16">
        <f>'[2]Расходы АП (МАКС)_янв (2)'!Q57+'[2]Расходы АП (Капитал)_янв (2)'!Q57</f>
        <v>0</v>
      </c>
      <c r="R57" s="52"/>
      <c r="S57" s="36"/>
      <c r="T57" s="36"/>
      <c r="U57" s="16">
        <f>'[2]Расходы АП (МАКС)_янв (2)'!U57+'[2]Расходы АП (Капитал)_янв (2)'!U57</f>
        <v>0</v>
      </c>
      <c r="V57" s="52"/>
      <c r="W57" s="36"/>
      <c r="X57" s="36"/>
      <c r="Y57" s="16">
        <f>'[2]Расходы АП (МАКС)_янв (2)'!Y57+'[2]Расходы АП (Капитал)_янв (2)'!Y57</f>
        <v>0</v>
      </c>
      <c r="Z57" s="52"/>
      <c r="AA57" s="36"/>
      <c r="AB57" s="36"/>
      <c r="AC57" s="16">
        <f>'[2]Расходы АП (МАКС)_янв (2)'!AC57+'[2]Расходы АП (Капитал)_янв (2)'!AC57</f>
        <v>0</v>
      </c>
      <c r="AD57" s="52"/>
      <c r="AE57" s="36"/>
      <c r="AF57" s="36"/>
      <c r="AG57" s="16">
        <f>'[2]Расходы АП (МАКС)_янв (2)'!AG57+'[2]Расходы АП (Капитал)_янв (2)'!AG57</f>
        <v>0</v>
      </c>
      <c r="AH57" s="52"/>
      <c r="AI57" s="36"/>
      <c r="AJ57" s="36"/>
      <c r="AK57" s="16">
        <f>'[2]Расходы АП (МАКС)_янв (2)'!AK57+'[2]Расходы АП (Капитал)_янв (2)'!AK57</f>
        <v>0</v>
      </c>
      <c r="AL57" s="52"/>
      <c r="AM57" s="36"/>
      <c r="AN57" s="36"/>
      <c r="AO57" s="38">
        <f>'[2]Расходы АП (МАКС)_янв (2)'!AO57+'[2]Расходы АП (Капитал)_янв (2)'!AO57</f>
        <v>0</v>
      </c>
      <c r="AP57" s="55"/>
      <c r="AQ57" s="40"/>
      <c r="AR57" s="40"/>
      <c r="AS57" s="36"/>
      <c r="AT57" s="52"/>
      <c r="AU57" s="25"/>
      <c r="AV57" s="26"/>
    </row>
    <row r="58" spans="1:48" ht="29.25" hidden="1" customHeight="1" x14ac:dyDescent="0.2">
      <c r="A58" s="13"/>
      <c r="B58" s="44" t="s">
        <v>95</v>
      </c>
      <c r="C58" s="57"/>
      <c r="D58" s="30"/>
      <c r="E58" s="45"/>
      <c r="F58" s="30"/>
      <c r="G58" s="48"/>
      <c r="H58" s="45"/>
      <c r="I58" s="30"/>
      <c r="J58" s="48"/>
      <c r="K58" s="45"/>
      <c r="L58" s="45"/>
      <c r="M58" s="30"/>
      <c r="N58" s="48"/>
      <c r="O58" s="45"/>
      <c r="P58" s="45"/>
      <c r="Q58" s="30"/>
      <c r="R58" s="48"/>
      <c r="S58" s="45"/>
      <c r="T58" s="45"/>
      <c r="U58" s="30"/>
      <c r="V58" s="48"/>
      <c r="W58" s="45"/>
      <c r="X58" s="45"/>
      <c r="Y58" s="30"/>
      <c r="Z58" s="48"/>
      <c r="AA58" s="45"/>
      <c r="AB58" s="45"/>
      <c r="AC58" s="30"/>
      <c r="AD58" s="48"/>
      <c r="AE58" s="45"/>
      <c r="AF58" s="45"/>
      <c r="AG58" s="30"/>
      <c r="AH58" s="48"/>
      <c r="AI58" s="45"/>
      <c r="AJ58" s="45"/>
      <c r="AK58" s="30"/>
      <c r="AL58" s="48"/>
      <c r="AM58" s="45"/>
      <c r="AN58" s="45"/>
      <c r="AO58" s="46"/>
      <c r="AP58" s="62"/>
      <c r="AQ58" s="47"/>
      <c r="AR58" s="47"/>
      <c r="AS58" s="45"/>
      <c r="AT58" s="48"/>
      <c r="AU58" s="25"/>
      <c r="AV58" s="26"/>
    </row>
    <row r="59" spans="1:48" ht="33" hidden="1" customHeight="1" x14ac:dyDescent="0.2">
      <c r="A59" s="49">
        <v>41</v>
      </c>
      <c r="B59" s="54" t="s">
        <v>96</v>
      </c>
      <c r="C59" s="35">
        <f>'[2]Расходы АП (МАКС)_янв (2)'!C59</f>
        <v>0</v>
      </c>
      <c r="D59" s="16">
        <f>'[2]Расходы АП (МАКС)_янв (2)'!D59+'[2]Расходы АП (Капитал)_янв (2)'!D59</f>
        <v>0</v>
      </c>
      <c r="E59" s="36">
        <f>'[2]Расходы АП (МАКС)_янв (2)'!E59+'[2]Расходы АП (Капитал)_янв (2)'!E59</f>
        <v>0</v>
      </c>
      <c r="F59" s="16">
        <f>'[2]Расходы АП (МАКС)_янв (2)'!F59+'[2]Расходы АП (Капитал)_янв (2)'!F59</f>
        <v>0</v>
      </c>
      <c r="G59" s="16">
        <f>'[2]Расходы АП (МАКС)_янв (2)'!G59+'[2]Расходы АП (Капитал)_янв (2)'!G59</f>
        <v>0</v>
      </c>
      <c r="H59" s="36">
        <f>'[2]Расходы АП (МАКС)_янв (2)'!H59+'[2]Расходы АП (Капитал)_янв (2)'!H59</f>
        <v>0</v>
      </c>
      <c r="I59" s="16">
        <f>'[2]Расходы АП (МАКС)_янв (2)'!I59+'[2]Расходы АП (Капитал)_янв (2)'!I59</f>
        <v>0</v>
      </c>
      <c r="J59" s="16">
        <f>'[2]Расходы АП (МАКС)_янв (2)'!J59+'[2]Расходы АП (Капитал)_янв (2)'!J59</f>
        <v>0</v>
      </c>
      <c r="K59" s="36">
        <f>'[2]Расходы АП (МАКС)_янв (2)'!K59+'[2]Расходы АП (Капитал)_янв (2)'!K59</f>
        <v>0</v>
      </c>
      <c r="L59" s="37">
        <f t="shared" ref="L59:L66" si="44">G59+K59</f>
        <v>0</v>
      </c>
      <c r="M59" s="16">
        <f>'[2]Расходы АП (МАКС)_янв (2)'!M59+'[2]Расходы АП (Капитал)_янв (2)'!M59</f>
        <v>0</v>
      </c>
      <c r="N59" s="16">
        <f>'[2]Расходы АП (МАКС)_янв (2)'!N59+'[2]Расходы АП (Капитал)_янв (2)'!N59</f>
        <v>0</v>
      </c>
      <c r="O59" s="36">
        <f>'[2]Расходы АП (МАКС)_янв (2)'!O59+'[2]Расходы АП (Капитал)_янв (2)'!O59</f>
        <v>0</v>
      </c>
      <c r="P59" s="37">
        <f t="shared" ref="P59:P66" si="45">K59+O59</f>
        <v>0</v>
      </c>
      <c r="Q59" s="16">
        <f>'[2]Расходы АП (МАКС)_янв (2)'!Q59+'[2]Расходы АП (Капитал)_янв (2)'!Q59</f>
        <v>0</v>
      </c>
      <c r="R59" s="16">
        <f>'[2]Расходы АП (МАКС)_янв (2)'!R59+'[2]Расходы АП (Капитал)_янв (2)'!R59</f>
        <v>0</v>
      </c>
      <c r="S59" s="36">
        <f>'[2]Расходы АП (МАКС)_янв (2)'!S59+'[2]Расходы АП (Капитал)_янв (2)'!S59</f>
        <v>0</v>
      </c>
      <c r="T59" s="37">
        <f t="shared" ref="T59:T66" si="46">O59+S59</f>
        <v>0</v>
      </c>
      <c r="U59" s="16">
        <f>'[2]Расходы АП (МАКС)_янв (2)'!U59+'[2]Расходы АП (Капитал)_янв (2)'!U59</f>
        <v>0</v>
      </c>
      <c r="V59" s="16">
        <f>'[2]Расходы АП (МАКС)_янв (2)'!V59+'[2]Расходы АП (Капитал)_янв (2)'!V59</f>
        <v>0</v>
      </c>
      <c r="W59" s="36">
        <f>'[2]Расходы АП (МАКС)_янв (2)'!W59+'[2]Расходы АП (Капитал)_янв (2)'!W59</f>
        <v>0</v>
      </c>
      <c r="X59" s="37">
        <f t="shared" ref="X59:X66" si="47">S59+W59</f>
        <v>0</v>
      </c>
      <c r="Y59" s="16">
        <f>'[2]Расходы АП (МАКС)_янв (2)'!Y59+'[2]Расходы АП (Капитал)_янв (2)'!Y59</f>
        <v>0</v>
      </c>
      <c r="Z59" s="16">
        <f>'[2]Расходы АП (МАКС)_янв (2)'!Z59+'[2]Расходы АП (Капитал)_янв (2)'!Z59</f>
        <v>0</v>
      </c>
      <c r="AA59" s="36">
        <f>'[2]Расходы АП (МАКС)_янв (2)'!AA59+'[2]Расходы АП (Капитал)_янв (2)'!AA59</f>
        <v>0</v>
      </c>
      <c r="AB59" s="37">
        <f t="shared" ref="AB59:AB66" si="48">W59+AA59</f>
        <v>0</v>
      </c>
      <c r="AC59" s="16">
        <f>'[2]Расходы АП (МАКС)_янв (2)'!AC59+'[2]Расходы АП (Капитал)_янв (2)'!AC59</f>
        <v>0</v>
      </c>
      <c r="AD59" s="16">
        <f>'[2]Расходы АП (МАКС)_янв (2)'!AD59+'[2]Расходы АП (Капитал)_янв (2)'!AD59</f>
        <v>0</v>
      </c>
      <c r="AE59" s="36">
        <f>'[2]Расходы АП (МАКС)_янв (2)'!AE59+'[2]Расходы АП (Капитал)_янв (2)'!AE59</f>
        <v>0</v>
      </c>
      <c r="AF59" s="37">
        <f t="shared" ref="AF59:AF66" si="49">AA59+AE59</f>
        <v>0</v>
      </c>
      <c r="AG59" s="16">
        <f>'[2]Расходы АП (МАКС)_янв (2)'!AG59+'[2]Расходы АП (Капитал)_янв (2)'!AG59</f>
        <v>0</v>
      </c>
      <c r="AH59" s="16">
        <f>'[2]Расходы АП (МАКС)_янв (2)'!AH59+'[2]Расходы АП (Капитал)_янв (2)'!AH59</f>
        <v>0</v>
      </c>
      <c r="AI59" s="36">
        <f>'[2]Расходы АП (МАКС)_янв (2)'!AI59+'[2]Расходы АП (Капитал)_янв (2)'!AI59</f>
        <v>0</v>
      </c>
      <c r="AJ59" s="37">
        <f t="shared" ref="AJ59:AJ66" si="50">AE59+AI59</f>
        <v>0</v>
      </c>
      <c r="AK59" s="16">
        <f>'[2]Расходы АП (МАКС)_янв (2)'!AK59+'[2]Расходы АП (Капитал)_янв (2)'!AK59</f>
        <v>0</v>
      </c>
      <c r="AL59" s="16">
        <f>'[2]Расходы АП (МАКС)_янв (2)'!AL59+'[2]Расходы АП (Капитал)_янв (2)'!AL59</f>
        <v>0</v>
      </c>
      <c r="AM59" s="36">
        <f>'[2]Расходы АП (МАКС)_янв (2)'!AM59+'[2]Расходы АП (Капитал)_янв (2)'!AM59</f>
        <v>0</v>
      </c>
      <c r="AN59" s="37"/>
      <c r="AO59" s="38">
        <f>'[2]Расходы АП (МАКС)_янв (2)'!AO59+'[2]Расходы АП (Капитал)_янв (2)'!AO59</f>
        <v>0</v>
      </c>
      <c r="AP59" s="38">
        <f>'[2]Расходы АП (МАКС)_янв (2)'!AP59+'[2]Расходы АП (Капитал)_янв (2)'!AP59</f>
        <v>0</v>
      </c>
      <c r="AQ59" s="40">
        <f>'[2]Расходы АП (МАКС)_янв (2)'!AQ59+'[2]Расходы АП (Капитал)_янв (2)'!AQ59</f>
        <v>0</v>
      </c>
      <c r="AR59" s="41"/>
      <c r="AS59" s="36"/>
      <c r="AT59" s="42"/>
      <c r="AU59" s="25"/>
      <c r="AV59" s="26"/>
    </row>
    <row r="60" spans="1:48" x14ac:dyDescent="0.2">
      <c r="A60" s="49">
        <v>42</v>
      </c>
      <c r="B60" s="54" t="s">
        <v>97</v>
      </c>
      <c r="C60" s="35"/>
      <c r="D60" s="16">
        <f>'[2]Расходы АП (МАКС)_янв (2)'!D60+'[2]Расходы АП (Капитал)_янв (2)'!D60</f>
        <v>1319</v>
      </c>
      <c r="E60" s="36">
        <f>'[2]Расходы АП (МАКС)_янв (2)'!E60+'[2]Расходы АП (Капитал)_янв (2)'!E60</f>
        <v>196557.38</v>
      </c>
      <c r="F60" s="16">
        <f>'[2]Расходы АП (МАКС)_янв (2)'!F60+'[2]Расходы АП (Капитал)_янв (2)'!F60</f>
        <v>1313</v>
      </c>
      <c r="G60" s="16">
        <f>'[2]Расходы АП (МАКС)_янв (2)'!G60+'[2]Расходы АП (Капитал)_янв (2)'!G60</f>
        <v>0</v>
      </c>
      <c r="H60" s="36">
        <f>'[2]Расходы АП (МАКС)_янв (2)'!H60+'[2]Расходы АП (Капитал)_янв (2)'!H60</f>
        <v>0</v>
      </c>
      <c r="I60" s="16">
        <f>'[2]Расходы АП (МАКС)_янв (2)'!J60+'[2]Расходы АП (Капитал)_янв (2)'!J60</f>
        <v>1305</v>
      </c>
      <c r="J60" s="16"/>
      <c r="K60" s="36">
        <f>'[2]Расходы АП (МАКС)_янв (2)'!K60+'[2]Расходы АП (Капитал)_янв (2)'!K60</f>
        <v>0</v>
      </c>
      <c r="L60" s="37">
        <f t="shared" si="44"/>
        <v>0</v>
      </c>
      <c r="M60" s="16">
        <f>'[2]Расходы АП (МАКС)_янв (2)'!N60+'[2]Расходы АП (Капитал)_янв (2)'!N60</f>
        <v>1294</v>
      </c>
      <c r="N60" s="16"/>
      <c r="O60" s="36">
        <f>'[2]Расходы АП (МАКС)_янв (2)'!O60+'[2]Расходы АП (Капитал)_янв (2)'!O60</f>
        <v>0</v>
      </c>
      <c r="P60" s="37">
        <f t="shared" si="45"/>
        <v>0</v>
      </c>
      <c r="Q60" s="16">
        <f>'[2]Расходы АП (МАКС)_янв (2)'!R60+'[2]Расходы АП (Капитал)_янв (2)'!R60</f>
        <v>1291</v>
      </c>
      <c r="R60" s="16"/>
      <c r="S60" s="36">
        <f>'[2]Расходы АП (МАКС)_янв (2)'!S60+'[2]Расходы АП (Капитал)_янв (2)'!S60</f>
        <v>0</v>
      </c>
      <c r="T60" s="37">
        <f t="shared" si="46"/>
        <v>0</v>
      </c>
      <c r="U60" s="16">
        <f>'[2]Расходы АП (МАКС)_янв (2)'!V60+'[2]Расходы АП (Капитал)_янв (2)'!V60</f>
        <v>1286</v>
      </c>
      <c r="V60" s="16"/>
      <c r="W60" s="36">
        <f>'[2]Расходы АП (МАКС)_янв (2)'!W60+'[2]Расходы АП (Капитал)_янв (2)'!W60</f>
        <v>0</v>
      </c>
      <c r="X60" s="37">
        <f t="shared" si="47"/>
        <v>0</v>
      </c>
      <c r="Y60" s="16">
        <f>'[2]Расходы АП (МАКС)_янв (2)'!Z60+'[2]Расходы АП (Капитал)_янв (2)'!Z60</f>
        <v>1283</v>
      </c>
      <c r="Z60" s="16"/>
      <c r="AA60" s="36">
        <f>'[2]Расходы АП (МАКС)_янв (2)'!AA60+'[2]Расходы АП (Капитал)_янв (2)'!AA60</f>
        <v>0</v>
      </c>
      <c r="AB60" s="37">
        <f t="shared" si="48"/>
        <v>0</v>
      </c>
      <c r="AC60" s="16">
        <f>'[2]Расходы АП (МАКС)_янв (2)'!AD60+'[2]Расходы АП (Капитал)_янв (2)'!AD60</f>
        <v>1278</v>
      </c>
      <c r="AD60" s="16"/>
      <c r="AE60" s="36">
        <f>'[2]Расходы АП (МАКС)_янв (2)'!AE60+'[2]Расходы АП (Капитал)_янв (2)'!AE60</f>
        <v>0</v>
      </c>
      <c r="AF60" s="37">
        <f t="shared" si="49"/>
        <v>0</v>
      </c>
      <c r="AG60" s="16">
        <f>'[2]Расходы АП (МАКС)_янв (2)'!AH60+'[2]Расходы АП (Капитал)_янв (2)'!AH60</f>
        <v>1268</v>
      </c>
      <c r="AH60" s="16"/>
      <c r="AI60" s="36">
        <f>'[2]Расходы АП (МАКС)_янв (2)'!AI60+'[2]Расходы АП (Капитал)_янв (2)'!AI60</f>
        <v>0</v>
      </c>
      <c r="AJ60" s="37">
        <f t="shared" si="50"/>
        <v>0</v>
      </c>
      <c r="AK60" s="16">
        <f>'[2]Расходы АП (МАКС)_янв (2)'!AL60+'[2]Расходы АП (Капитал)_янв (2)'!AL60</f>
        <v>1259</v>
      </c>
      <c r="AL60" s="16"/>
      <c r="AM60" s="36">
        <f>'[2]Расходы АП (МАКС)_янв (2)'!AM60+'[2]Расходы АП (Капитал)_янв (2)'!AM60</f>
        <v>0</v>
      </c>
      <c r="AN60" s="37"/>
      <c r="AO60" s="38">
        <f>'[2]Расходы АП СВОД_янв (2)'!AO60</f>
        <v>1247</v>
      </c>
      <c r="AP60" s="38"/>
      <c r="AQ60" s="40">
        <f>'[2]Расходы АП (МАКС)_янв (2)'!AQ60+'[2]Расходы АП (Капитал)_янв (2)'!AQ60</f>
        <v>0</v>
      </c>
      <c r="AR60" s="41"/>
      <c r="AS60" s="36"/>
      <c r="AT60" s="42"/>
      <c r="AU60" s="25"/>
      <c r="AV60" s="26"/>
    </row>
    <row r="61" spans="1:48" ht="33" hidden="1" customHeight="1" x14ac:dyDescent="0.2">
      <c r="A61" s="49">
        <v>43</v>
      </c>
      <c r="B61" s="54" t="s">
        <v>98</v>
      </c>
      <c r="C61" s="35"/>
      <c r="D61" s="16">
        <f>'[2]Расходы АП (МАКС)_янв (2)'!D61+'[2]Расходы АП (Капитал)_янв (2)'!D61</f>
        <v>0</v>
      </c>
      <c r="E61" s="36">
        <f>'[2]Расходы АП (МАКС)_янв (2)'!E61+'[2]Расходы АП (Капитал)_янв (2)'!E61</f>
        <v>0</v>
      </c>
      <c r="F61" s="16">
        <f>'[2]Расходы АП (МАКС)_янв (2)'!F61+'[2]Расходы АП (Капитал)_янв (2)'!F61</f>
        <v>0</v>
      </c>
      <c r="G61" s="16">
        <f>'[2]Расходы АП (МАКС)_янв (2)'!G61+'[2]Расходы АП (Капитал)_янв (2)'!G61</f>
        <v>0</v>
      </c>
      <c r="H61" s="36">
        <f>'[2]Расходы АП (МАКС)_янв (2)'!H61+'[2]Расходы АП (Капитал)_янв (2)'!H61</f>
        <v>0</v>
      </c>
      <c r="I61" s="16">
        <f>'[2]Расходы АП (МАКС)_янв (2)'!J61+'[2]Расходы АП (Капитал)_янв (2)'!J61</f>
        <v>0</v>
      </c>
      <c r="J61" s="16"/>
      <c r="K61" s="36">
        <f>'[2]Расходы АП (МАКС)_янв (2)'!K61+'[2]Расходы АП (Капитал)_янв (2)'!K61</f>
        <v>0</v>
      </c>
      <c r="L61" s="37">
        <f t="shared" si="44"/>
        <v>0</v>
      </c>
      <c r="M61" s="16">
        <f>'[2]Расходы АП (МАКС)_янв (2)'!N61+'[2]Расходы АП (Капитал)_янв (2)'!N61</f>
        <v>0</v>
      </c>
      <c r="N61" s="16"/>
      <c r="O61" s="36">
        <f>'[2]Расходы АП (МАКС)_янв (2)'!O61+'[2]Расходы АП (Капитал)_янв (2)'!O61</f>
        <v>0</v>
      </c>
      <c r="P61" s="37">
        <f t="shared" si="45"/>
        <v>0</v>
      </c>
      <c r="Q61" s="16">
        <f>'[2]Расходы АП (МАКС)_янв (2)'!R61+'[2]Расходы АП (Капитал)_янв (2)'!R61</f>
        <v>0</v>
      </c>
      <c r="R61" s="16"/>
      <c r="S61" s="36">
        <f>'[2]Расходы АП (МАКС)_янв (2)'!S61+'[2]Расходы АП (Капитал)_янв (2)'!S61</f>
        <v>0</v>
      </c>
      <c r="T61" s="37">
        <f t="shared" si="46"/>
        <v>0</v>
      </c>
      <c r="U61" s="16">
        <f>'[2]Расходы АП (МАКС)_янв (2)'!V61+'[2]Расходы АП (Капитал)_янв (2)'!V61</f>
        <v>0</v>
      </c>
      <c r="V61" s="16"/>
      <c r="W61" s="36">
        <f>'[2]Расходы АП (МАКС)_янв (2)'!W61+'[2]Расходы АП (Капитал)_янв (2)'!W61</f>
        <v>0</v>
      </c>
      <c r="X61" s="37">
        <f t="shared" si="47"/>
        <v>0</v>
      </c>
      <c r="Y61" s="16">
        <f>'[2]Расходы АП (МАКС)_янв (2)'!Z61+'[2]Расходы АП (Капитал)_янв (2)'!Z61</f>
        <v>0</v>
      </c>
      <c r="Z61" s="16"/>
      <c r="AA61" s="36">
        <f>'[2]Расходы АП (МАКС)_янв (2)'!AA61+'[2]Расходы АП (Капитал)_янв (2)'!AA61</f>
        <v>0</v>
      </c>
      <c r="AB61" s="37">
        <f t="shared" si="48"/>
        <v>0</v>
      </c>
      <c r="AC61" s="16">
        <f>'[2]Расходы АП (МАКС)_янв (2)'!AD61+'[2]Расходы АП (Капитал)_янв (2)'!AD61</f>
        <v>0</v>
      </c>
      <c r="AD61" s="16"/>
      <c r="AE61" s="36">
        <f>'[2]Расходы АП (МАКС)_янв (2)'!AE61+'[2]Расходы АП (Капитал)_янв (2)'!AE61</f>
        <v>0</v>
      </c>
      <c r="AF61" s="37">
        <f t="shared" si="49"/>
        <v>0</v>
      </c>
      <c r="AG61" s="16">
        <f>'[2]Расходы АП (МАКС)_янв (2)'!AH61+'[2]Расходы АП (Капитал)_янв (2)'!AH61</f>
        <v>0</v>
      </c>
      <c r="AH61" s="16"/>
      <c r="AI61" s="36">
        <f>'[2]Расходы АП (МАКС)_янв (2)'!AI61+'[2]Расходы АП (Капитал)_янв (2)'!AI61</f>
        <v>0</v>
      </c>
      <c r="AJ61" s="37">
        <f t="shared" si="50"/>
        <v>0</v>
      </c>
      <c r="AK61" s="16">
        <f>'[2]Расходы АП (МАКС)_янв (2)'!AL61+'[2]Расходы АП (Капитал)_янв (2)'!AL61</f>
        <v>0</v>
      </c>
      <c r="AL61" s="16"/>
      <c r="AM61" s="36">
        <f>'[2]Расходы АП (МАКС)_янв (2)'!AM61+'[2]Расходы АП (Капитал)_янв (2)'!AM61</f>
        <v>0</v>
      </c>
      <c r="AN61" s="37"/>
      <c r="AO61" s="38">
        <f>'[2]Расходы АП СВОД_янв (2)'!AO61</f>
        <v>0</v>
      </c>
      <c r="AP61" s="38"/>
      <c r="AQ61" s="40">
        <f>'[2]Расходы АП (МАКС)_янв (2)'!AQ61+'[2]Расходы АП (Капитал)_янв (2)'!AQ61</f>
        <v>0</v>
      </c>
      <c r="AR61" s="41"/>
      <c r="AS61" s="36"/>
      <c r="AT61" s="42"/>
      <c r="AU61" s="25"/>
      <c r="AV61" s="26"/>
    </row>
    <row r="62" spans="1:48" ht="20.25" hidden="1" customHeight="1" x14ac:dyDescent="0.2">
      <c r="A62" s="49">
        <v>44</v>
      </c>
      <c r="B62" s="54" t="s">
        <v>99</v>
      </c>
      <c r="C62" s="35"/>
      <c r="D62" s="16">
        <f>'[2]Расходы АП (МАКС)_янв (2)'!D62+'[2]Расходы АП (Капитал)_янв (2)'!D62</f>
        <v>0</v>
      </c>
      <c r="E62" s="36">
        <f>'[2]Расходы АП (МАКС)_янв (2)'!E62+'[2]Расходы АП (Капитал)_янв (2)'!E62</f>
        <v>0</v>
      </c>
      <c r="F62" s="16">
        <f>'[2]Расходы АП (МАКС)_янв (2)'!F62+'[2]Расходы АП (Капитал)_янв (2)'!F62</f>
        <v>0</v>
      </c>
      <c r="G62" s="16">
        <f>'[2]Расходы АП (МАКС)_янв (2)'!G62+'[2]Расходы АП (Капитал)_янв (2)'!G62</f>
        <v>0</v>
      </c>
      <c r="H62" s="36">
        <f>'[2]Расходы АП (МАКС)_янв (2)'!H62+'[2]Расходы АП (Капитал)_янв (2)'!H62</f>
        <v>0</v>
      </c>
      <c r="I62" s="16">
        <f>'[2]Расходы АП (МАКС)_янв (2)'!J62+'[2]Расходы АП (Капитал)_янв (2)'!J62</f>
        <v>0</v>
      </c>
      <c r="J62" s="16"/>
      <c r="K62" s="36">
        <f>'[2]Расходы АП (МАКС)_янв (2)'!K62+'[2]Расходы АП (Капитал)_янв (2)'!K62</f>
        <v>0</v>
      </c>
      <c r="L62" s="37">
        <f t="shared" si="44"/>
        <v>0</v>
      </c>
      <c r="M62" s="16">
        <f>'[2]Расходы АП (МАКС)_янв (2)'!N62+'[2]Расходы АП (Капитал)_янв (2)'!N62</f>
        <v>0</v>
      </c>
      <c r="N62" s="16"/>
      <c r="O62" s="36">
        <f>'[2]Расходы АП (МАКС)_янв (2)'!O62+'[2]Расходы АП (Капитал)_янв (2)'!O62</f>
        <v>0</v>
      </c>
      <c r="P62" s="37">
        <f t="shared" si="45"/>
        <v>0</v>
      </c>
      <c r="Q62" s="16">
        <f>'[2]Расходы АП (МАКС)_янв (2)'!R62+'[2]Расходы АП (Капитал)_янв (2)'!R62</f>
        <v>0</v>
      </c>
      <c r="R62" s="16"/>
      <c r="S62" s="36">
        <f>'[2]Расходы АП (МАКС)_янв (2)'!S62+'[2]Расходы АП (Капитал)_янв (2)'!S62</f>
        <v>0</v>
      </c>
      <c r="T62" s="37">
        <f t="shared" si="46"/>
        <v>0</v>
      </c>
      <c r="U62" s="16">
        <f>'[2]Расходы АП (МАКС)_янв (2)'!V62+'[2]Расходы АП (Капитал)_янв (2)'!V62</f>
        <v>0</v>
      </c>
      <c r="V62" s="16"/>
      <c r="W62" s="36">
        <f>'[2]Расходы АП (МАКС)_янв (2)'!W62+'[2]Расходы АП (Капитал)_янв (2)'!W62</f>
        <v>0</v>
      </c>
      <c r="X62" s="37">
        <f t="shared" si="47"/>
        <v>0</v>
      </c>
      <c r="Y62" s="16">
        <f>'[2]Расходы АП (МАКС)_янв (2)'!Z62+'[2]Расходы АП (Капитал)_янв (2)'!Z62</f>
        <v>0</v>
      </c>
      <c r="Z62" s="16"/>
      <c r="AA62" s="36">
        <f>'[2]Расходы АП (МАКС)_янв (2)'!AA62+'[2]Расходы АП (Капитал)_янв (2)'!AA62</f>
        <v>0</v>
      </c>
      <c r="AB62" s="37">
        <f t="shared" si="48"/>
        <v>0</v>
      </c>
      <c r="AC62" s="16">
        <f>'[2]Расходы АП (МАКС)_янв (2)'!AD62+'[2]Расходы АП (Капитал)_янв (2)'!AD62</f>
        <v>0</v>
      </c>
      <c r="AD62" s="16"/>
      <c r="AE62" s="36">
        <f>'[2]Расходы АП (МАКС)_янв (2)'!AE62+'[2]Расходы АП (Капитал)_янв (2)'!AE62</f>
        <v>0</v>
      </c>
      <c r="AF62" s="37">
        <f t="shared" si="49"/>
        <v>0</v>
      </c>
      <c r="AG62" s="16">
        <f>'[2]Расходы АП (МАКС)_янв (2)'!AH62+'[2]Расходы АП (Капитал)_янв (2)'!AH62</f>
        <v>0</v>
      </c>
      <c r="AH62" s="16"/>
      <c r="AI62" s="36">
        <f>'[2]Расходы АП (МАКС)_янв (2)'!AI62+'[2]Расходы АП (Капитал)_янв (2)'!AI62</f>
        <v>0</v>
      </c>
      <c r="AJ62" s="37">
        <f t="shared" si="50"/>
        <v>0</v>
      </c>
      <c r="AK62" s="16">
        <f>'[2]Расходы АП (МАКС)_янв (2)'!AL62+'[2]Расходы АП (Капитал)_янв (2)'!AL62</f>
        <v>0</v>
      </c>
      <c r="AL62" s="16"/>
      <c r="AM62" s="36">
        <f>'[2]Расходы АП (МАКС)_янв (2)'!AM62+'[2]Расходы АП (Капитал)_янв (2)'!AM62</f>
        <v>0</v>
      </c>
      <c r="AN62" s="37"/>
      <c r="AO62" s="38">
        <f>'[2]Расходы АП СВОД_янв (2)'!AO62</f>
        <v>0</v>
      </c>
      <c r="AP62" s="38"/>
      <c r="AQ62" s="40">
        <f>'[2]Расходы АП (МАКС)_янв (2)'!AQ62+'[2]Расходы АП (Капитал)_янв (2)'!AQ62</f>
        <v>0</v>
      </c>
      <c r="AR62" s="41"/>
      <c r="AS62" s="36"/>
      <c r="AT62" s="42"/>
      <c r="AU62" s="25"/>
      <c r="AV62" s="26"/>
    </row>
    <row r="63" spans="1:48" ht="33" x14ac:dyDescent="0.2">
      <c r="A63" s="49">
        <v>45</v>
      </c>
      <c r="B63" s="54" t="s">
        <v>100</v>
      </c>
      <c r="C63" s="35"/>
      <c r="D63" s="16">
        <f>'[2]Расходы АП (МАКС)_янв (2)'!D63+'[2]Расходы АП (Капитал)_янв (2)'!D63</f>
        <v>37567</v>
      </c>
      <c r="E63" s="36">
        <f>'[2]Расходы АП (МАКС)_янв (2)'!E63+'[2]Расходы АП (Капитал)_янв (2)'!E63</f>
        <v>3612818.3899999997</v>
      </c>
      <c r="F63" s="16">
        <f>'[2]Расходы АП (МАКС)_янв (2)'!F63+'[2]Расходы АП (Капитал)_янв (2)'!F63</f>
        <v>36709</v>
      </c>
      <c r="G63" s="16">
        <f>'[2]Расходы АП (МАКС)_янв (2)'!G63+'[2]Расходы АП (Капитал)_янв (2)'!G63</f>
        <v>0</v>
      </c>
      <c r="H63" s="36">
        <f>'[2]Расходы АП (МАКС)_янв (2)'!H63+'[2]Расходы АП (Капитал)_янв (2)'!H63</f>
        <v>0</v>
      </c>
      <c r="I63" s="16">
        <f>'[2]Расходы АП (МАКС)_янв (2)'!J63+'[2]Расходы АП (Капитал)_янв (2)'!J63</f>
        <v>36077</v>
      </c>
      <c r="J63" s="16"/>
      <c r="K63" s="36">
        <f>'[2]Расходы АП (МАКС)_янв (2)'!K63+'[2]Расходы АП (Капитал)_янв (2)'!K63</f>
        <v>0</v>
      </c>
      <c r="L63" s="37">
        <f t="shared" si="44"/>
        <v>0</v>
      </c>
      <c r="M63" s="16">
        <f>'[2]Расходы АП (МАКС)_янв (2)'!N63+'[2]Расходы АП (Капитал)_янв (2)'!N63</f>
        <v>35449</v>
      </c>
      <c r="N63" s="16"/>
      <c r="O63" s="36">
        <f>'[2]Расходы АП (МАКС)_янв (2)'!O63+'[2]Расходы АП (Капитал)_янв (2)'!O63</f>
        <v>0</v>
      </c>
      <c r="P63" s="37">
        <f t="shared" si="45"/>
        <v>0</v>
      </c>
      <c r="Q63" s="16">
        <f>'[2]Расходы АП (МАКС)_янв (2)'!R63+'[2]Расходы АП (Капитал)_янв (2)'!R63</f>
        <v>35255</v>
      </c>
      <c r="R63" s="16"/>
      <c r="S63" s="36">
        <f>'[2]Расходы АП (МАКС)_янв (2)'!S63+'[2]Расходы АП (Капитал)_янв (2)'!S63</f>
        <v>0</v>
      </c>
      <c r="T63" s="37">
        <f t="shared" si="46"/>
        <v>0</v>
      </c>
      <c r="U63" s="16">
        <f>'[2]Расходы АП (МАКС)_янв (2)'!V63+'[2]Расходы АП (Капитал)_янв (2)'!V63</f>
        <v>35031</v>
      </c>
      <c r="V63" s="16"/>
      <c r="W63" s="36">
        <f>'[2]Расходы АП (МАКС)_янв (2)'!W63+'[2]Расходы АП (Капитал)_янв (2)'!W63</f>
        <v>0</v>
      </c>
      <c r="X63" s="37">
        <f t="shared" si="47"/>
        <v>0</v>
      </c>
      <c r="Y63" s="16">
        <f>'[2]Расходы АП (МАКС)_янв (2)'!Z63+'[2]Расходы АП (Капитал)_янв (2)'!Z63</f>
        <v>34899</v>
      </c>
      <c r="Z63" s="16"/>
      <c r="AA63" s="36">
        <f>'[2]Расходы АП (МАКС)_янв (2)'!AA63+'[2]Расходы АП (Капитал)_янв (2)'!AA63</f>
        <v>0</v>
      </c>
      <c r="AB63" s="37">
        <f t="shared" si="48"/>
        <v>0</v>
      </c>
      <c r="AC63" s="16">
        <f>'[2]Расходы АП (МАКС)_янв (2)'!AD63+'[2]Расходы АП (Капитал)_янв (2)'!AD63</f>
        <v>34289</v>
      </c>
      <c r="AD63" s="16"/>
      <c r="AE63" s="36">
        <f>'[2]Расходы АП (МАКС)_янв (2)'!AE63+'[2]Расходы АП (Капитал)_янв (2)'!AE63</f>
        <v>0</v>
      </c>
      <c r="AF63" s="37">
        <f t="shared" si="49"/>
        <v>0</v>
      </c>
      <c r="AG63" s="16">
        <f>'[2]Расходы АП (МАКС)_янв (2)'!AH63+'[2]Расходы АП (Капитал)_янв (2)'!AH63</f>
        <v>33992</v>
      </c>
      <c r="AH63" s="16"/>
      <c r="AI63" s="36">
        <f>'[2]Расходы АП (МАКС)_янв (2)'!AI63+'[2]Расходы АП (Капитал)_янв (2)'!AI63</f>
        <v>0</v>
      </c>
      <c r="AJ63" s="37">
        <f t="shared" si="50"/>
        <v>0</v>
      </c>
      <c r="AK63" s="16">
        <f>'[2]Расходы АП (МАКС)_янв (2)'!AL63+'[2]Расходы АП (Капитал)_янв (2)'!AL63</f>
        <v>35330</v>
      </c>
      <c r="AL63" s="16"/>
      <c r="AM63" s="36">
        <f>'[2]Расходы АП (МАКС)_янв (2)'!AM63+'[2]Расходы АП (Капитал)_янв (2)'!AM63</f>
        <v>0</v>
      </c>
      <c r="AN63" s="37"/>
      <c r="AO63" s="38">
        <f>'[2]Расходы АП СВОД_янв (2)'!AO63</f>
        <v>35518</v>
      </c>
      <c r="AP63" s="38"/>
      <c r="AQ63" s="40">
        <f>'[2]Расходы АП (МАКС)_янв (2)'!AQ63+'[2]Расходы АП (Капитал)_янв (2)'!AQ63</f>
        <v>0</v>
      </c>
      <c r="AR63" s="41"/>
      <c r="AS63" s="36"/>
      <c r="AT63" s="42"/>
      <c r="AU63" s="25"/>
      <c r="AV63" s="26"/>
    </row>
    <row r="64" spans="1:48" ht="33" x14ac:dyDescent="0.2">
      <c r="A64" s="63"/>
      <c r="B64" s="44" t="s">
        <v>101</v>
      </c>
      <c r="C64" s="57"/>
      <c r="D64" s="30">
        <f t="shared" ref="D64" si="51">SUM(D59:D63)</f>
        <v>38886</v>
      </c>
      <c r="E64" s="45">
        <f t="shared" ref="E64:K64" si="52">SUM(E59:E63)</f>
        <v>3809375.7699999996</v>
      </c>
      <c r="F64" s="30">
        <f t="shared" si="52"/>
        <v>38022</v>
      </c>
      <c r="G64" s="30">
        <f t="shared" si="52"/>
        <v>0</v>
      </c>
      <c r="H64" s="45">
        <f t="shared" si="52"/>
        <v>0</v>
      </c>
      <c r="I64" s="30">
        <f t="shared" si="52"/>
        <v>37382</v>
      </c>
      <c r="J64" s="30">
        <f t="shared" si="52"/>
        <v>0</v>
      </c>
      <c r="K64" s="45">
        <f t="shared" si="52"/>
        <v>0</v>
      </c>
      <c r="L64" s="37">
        <f t="shared" si="44"/>
        <v>0</v>
      </c>
      <c r="M64" s="30">
        <f t="shared" ref="M64:O64" si="53">SUM(M59:M63)</f>
        <v>36743</v>
      </c>
      <c r="N64" s="30">
        <f t="shared" si="53"/>
        <v>0</v>
      </c>
      <c r="O64" s="45">
        <f t="shared" si="53"/>
        <v>0</v>
      </c>
      <c r="P64" s="37">
        <f t="shared" si="45"/>
        <v>0</v>
      </c>
      <c r="Q64" s="30">
        <f t="shared" ref="Q64:S64" si="54">SUM(Q59:Q63)</f>
        <v>36546</v>
      </c>
      <c r="R64" s="30">
        <f t="shared" si="54"/>
        <v>0</v>
      </c>
      <c r="S64" s="45">
        <f t="shared" si="54"/>
        <v>0</v>
      </c>
      <c r="T64" s="37">
        <f t="shared" si="46"/>
        <v>0</v>
      </c>
      <c r="U64" s="30">
        <f t="shared" ref="U64:W64" si="55">SUM(U59:U63)</f>
        <v>36317</v>
      </c>
      <c r="V64" s="30">
        <f t="shared" si="55"/>
        <v>0</v>
      </c>
      <c r="W64" s="45">
        <f t="shared" si="55"/>
        <v>0</v>
      </c>
      <c r="X64" s="37">
        <f t="shared" si="47"/>
        <v>0</v>
      </c>
      <c r="Y64" s="30">
        <f t="shared" ref="Y64:AA64" si="56">SUM(Y59:Y63)</f>
        <v>36182</v>
      </c>
      <c r="Z64" s="30">
        <f t="shared" si="56"/>
        <v>0</v>
      </c>
      <c r="AA64" s="45">
        <f t="shared" si="56"/>
        <v>0</v>
      </c>
      <c r="AB64" s="37">
        <f t="shared" si="48"/>
        <v>0</v>
      </c>
      <c r="AC64" s="30">
        <f t="shared" ref="AC64:AE64" si="57">SUM(AC59:AC63)</f>
        <v>35567</v>
      </c>
      <c r="AD64" s="30">
        <f t="shared" si="57"/>
        <v>0</v>
      </c>
      <c r="AE64" s="45">
        <f t="shared" si="57"/>
        <v>0</v>
      </c>
      <c r="AF64" s="37">
        <f t="shared" si="49"/>
        <v>0</v>
      </c>
      <c r="AG64" s="30">
        <f t="shared" ref="AG64:AI64" si="58">SUM(AG59:AG63)</f>
        <v>35260</v>
      </c>
      <c r="AH64" s="30">
        <f t="shared" si="58"/>
        <v>0</v>
      </c>
      <c r="AI64" s="45">
        <f t="shared" si="58"/>
        <v>0</v>
      </c>
      <c r="AJ64" s="37">
        <f t="shared" si="50"/>
        <v>0</v>
      </c>
      <c r="AK64" s="30">
        <f t="shared" ref="AK64:AM64" si="59">SUM(AK59:AK63)</f>
        <v>36589</v>
      </c>
      <c r="AL64" s="30">
        <f t="shared" si="59"/>
        <v>0</v>
      </c>
      <c r="AM64" s="45">
        <f t="shared" si="59"/>
        <v>0</v>
      </c>
      <c r="AN64" s="37"/>
      <c r="AO64" s="46">
        <f t="shared" ref="AO64:AQ64" si="60">SUM(AO59:AO63)</f>
        <v>36765</v>
      </c>
      <c r="AP64" s="46">
        <f t="shared" si="60"/>
        <v>0</v>
      </c>
      <c r="AQ64" s="47">
        <f t="shared" si="60"/>
        <v>0</v>
      </c>
      <c r="AR64" s="41"/>
      <c r="AS64" s="45"/>
      <c r="AT64" s="42"/>
      <c r="AU64" s="25"/>
      <c r="AV64" s="26"/>
    </row>
    <row r="65" spans="1:48" ht="20.25" hidden="1" customHeight="1" x14ac:dyDescent="0.2">
      <c r="A65" s="49">
        <v>46</v>
      </c>
      <c r="B65" s="54" t="s">
        <v>102</v>
      </c>
      <c r="C65" s="35"/>
      <c r="D65" s="35"/>
      <c r="E65" s="36">
        <f>ROUND(C65*D65,2)</f>
        <v>0</v>
      </c>
      <c r="F65" s="16">
        <f>'[2]Расходы АП (МАКС)_янв (2)'!F65+'[2]Расходы АП (Капитал)_янв (2)'!F65</f>
        <v>0</v>
      </c>
      <c r="G65" s="52"/>
      <c r="H65" s="36"/>
      <c r="I65" s="16">
        <f>'[2]Расходы АП (МАКС)_янв (2)'!I65+'[2]Расходы АП (Капитал)_янв (2)'!I65</f>
        <v>0</v>
      </c>
      <c r="J65" s="52"/>
      <c r="K65" s="36"/>
      <c r="L65" s="37">
        <f t="shared" si="44"/>
        <v>0</v>
      </c>
      <c r="M65" s="16">
        <f>'[2]Расходы АП (МАКС)_янв (2)'!M65+'[2]Расходы АП (Капитал)_янв (2)'!M65</f>
        <v>0</v>
      </c>
      <c r="N65" s="52"/>
      <c r="O65" s="36"/>
      <c r="P65" s="37">
        <f t="shared" si="45"/>
        <v>0</v>
      </c>
      <c r="Q65" s="16">
        <f>'[2]Расходы АП (МАКС)_янв (2)'!Q65+'[2]Расходы АП (Капитал)_янв (2)'!Q65</f>
        <v>0</v>
      </c>
      <c r="R65" s="52"/>
      <c r="S65" s="36"/>
      <c r="T65" s="37">
        <f t="shared" si="46"/>
        <v>0</v>
      </c>
      <c r="U65" s="16">
        <f>'[2]Расходы АП (МАКС)_янв (2)'!U65+'[2]Расходы АП (Капитал)_янв (2)'!U65</f>
        <v>0</v>
      </c>
      <c r="V65" s="52"/>
      <c r="W65" s="36"/>
      <c r="X65" s="37">
        <f t="shared" si="47"/>
        <v>0</v>
      </c>
      <c r="Y65" s="16">
        <f>'[2]Расходы АП (МАКС)_янв (2)'!Y65+'[2]Расходы АП (Капитал)_янв (2)'!Y65</f>
        <v>0</v>
      </c>
      <c r="Z65" s="52"/>
      <c r="AA65" s="36"/>
      <c r="AB65" s="37">
        <f t="shared" si="48"/>
        <v>0</v>
      </c>
      <c r="AC65" s="16">
        <f>'[2]Расходы АП (МАКС)_янв (2)'!AC65+'[2]Расходы АП (Капитал)_янв (2)'!AC65</f>
        <v>0</v>
      </c>
      <c r="AD65" s="52"/>
      <c r="AE65" s="36"/>
      <c r="AF65" s="37">
        <f t="shared" si="49"/>
        <v>0</v>
      </c>
      <c r="AG65" s="16">
        <f>'[2]Расходы АП (МАКС)_янв (2)'!AG65+'[2]Расходы АП (Капитал)_янв (2)'!AG65</f>
        <v>0</v>
      </c>
      <c r="AH65" s="52"/>
      <c r="AI65" s="36"/>
      <c r="AJ65" s="37">
        <f t="shared" si="50"/>
        <v>0</v>
      </c>
      <c r="AK65" s="16">
        <f>'[2]Расходы АП (МАКС)_янв (2)'!AK65+'[2]Расходы АП (Капитал)_янв (2)'!AK65</f>
        <v>0</v>
      </c>
      <c r="AL65" s="52"/>
      <c r="AM65" s="36"/>
      <c r="AN65" s="37"/>
      <c r="AO65" s="38">
        <f>'[2]Расходы АП (МАКС)_янв (2)'!AO65+'[2]Расходы АП (Капитал)_янв (2)'!AO65</f>
        <v>0</v>
      </c>
      <c r="AP65" s="55"/>
      <c r="AQ65" s="40"/>
      <c r="AR65" s="41"/>
      <c r="AS65" s="36"/>
      <c r="AT65" s="42"/>
      <c r="AU65" s="25"/>
      <c r="AV65" s="26"/>
    </row>
    <row r="66" spans="1:48" ht="34.5" customHeight="1" x14ac:dyDescent="0.2">
      <c r="A66" s="49">
        <v>47</v>
      </c>
      <c r="B66" s="54" t="s">
        <v>103</v>
      </c>
      <c r="C66" s="35"/>
      <c r="D66" s="16">
        <f>'[2]Расходы АП (МАКС)_янв (2)'!D66+'[2]Расходы АП (Капитал)_янв (2)'!D66</f>
        <v>16096</v>
      </c>
      <c r="E66" s="36">
        <f>'[2]Расходы АП (МАКС)_янв (2)'!E66+'[2]Расходы АП (Капитал)_янв (2)'!E66</f>
        <v>2338104.96</v>
      </c>
      <c r="F66" s="16">
        <f>'[2]Расходы АП (МАКС)_янв (2)'!F66+'[2]Расходы АП (Капитал)_янв (2)'!F66</f>
        <v>16038</v>
      </c>
      <c r="G66" s="16">
        <f>'[2]Расходы АП (МАКС)_янв (2)'!G66+'[2]Расходы АП (Капитал)_янв (2)'!G66</f>
        <v>0</v>
      </c>
      <c r="H66" s="36">
        <f>'[2]Расходы АП (МАКС)_янв (2)'!H66+'[2]Расходы АП (Капитал)_янв (2)'!H66</f>
        <v>0</v>
      </c>
      <c r="I66" s="16">
        <f>'[2]Расходы АП (МАКС)_янв (2)'!J66+'[2]Расходы АП (Капитал)_янв (2)'!J66</f>
        <v>16009</v>
      </c>
      <c r="J66" s="16"/>
      <c r="K66" s="36">
        <f>'[2]Расходы АП (МАКС)_янв (2)'!K66+'[2]Расходы АП (Капитал)_янв (2)'!K66</f>
        <v>0</v>
      </c>
      <c r="L66" s="37">
        <f t="shared" si="44"/>
        <v>0</v>
      </c>
      <c r="M66" s="16">
        <f>'[2]Расходы АП (МАКС)_янв (2)'!N66+'[2]Расходы АП (Капитал)_янв (2)'!N66</f>
        <v>15904</v>
      </c>
      <c r="N66" s="16"/>
      <c r="O66" s="36">
        <f>'[2]Расходы АП (МАКС)_янв (2)'!O66+'[2]Расходы АП (Капитал)_янв (2)'!O66</f>
        <v>0</v>
      </c>
      <c r="P66" s="37">
        <f t="shared" si="45"/>
        <v>0</v>
      </c>
      <c r="Q66" s="16">
        <f>'[2]Расходы АП (МАКС)_янв (2)'!R66+'[2]Расходы АП (Капитал)_янв (2)'!R66</f>
        <v>15809</v>
      </c>
      <c r="R66" s="16"/>
      <c r="S66" s="36">
        <f>'[2]Расходы АП (МАКС)_янв (2)'!S66+'[2]Расходы АП (Капитал)_янв (2)'!S66</f>
        <v>0</v>
      </c>
      <c r="T66" s="37">
        <f t="shared" si="46"/>
        <v>0</v>
      </c>
      <c r="U66" s="16">
        <f>'[2]Расходы АП (МАКС)_янв (2)'!V66+'[2]Расходы АП (Капитал)_янв (2)'!V66</f>
        <v>15762</v>
      </c>
      <c r="V66" s="16"/>
      <c r="W66" s="36">
        <f>'[2]Расходы АП (МАКС)_янв (2)'!W66+'[2]Расходы АП (Капитал)_янв (2)'!W66</f>
        <v>0</v>
      </c>
      <c r="X66" s="37">
        <f t="shared" si="47"/>
        <v>0</v>
      </c>
      <c r="Y66" s="16">
        <f>'[2]Расходы АП (МАКС)_янв (2)'!Z66+'[2]Расходы АП (Капитал)_янв (2)'!Z66</f>
        <v>15701</v>
      </c>
      <c r="Z66" s="16"/>
      <c r="AA66" s="36">
        <f>'[2]Расходы АП (МАКС)_янв (2)'!AA66+'[2]Расходы АП (Капитал)_янв (2)'!AA66</f>
        <v>0</v>
      </c>
      <c r="AB66" s="37">
        <f t="shared" si="48"/>
        <v>0</v>
      </c>
      <c r="AC66" s="16">
        <f>'[2]Расходы АП (МАКС)_янв (2)'!AD66+'[2]Расходы АП (Капитал)_янв (2)'!AD66</f>
        <v>15631</v>
      </c>
      <c r="AD66" s="16"/>
      <c r="AE66" s="36">
        <f>'[2]Расходы АП (МАКС)_янв (2)'!AE66+'[2]Расходы АП (Капитал)_янв (2)'!AE66</f>
        <v>0</v>
      </c>
      <c r="AF66" s="37">
        <f t="shared" si="49"/>
        <v>0</v>
      </c>
      <c r="AG66" s="16">
        <f>'[2]Расходы АП (МАКС)_янв (2)'!AH66+'[2]Расходы АП (Капитал)_янв (2)'!AH66</f>
        <v>15613</v>
      </c>
      <c r="AH66" s="16"/>
      <c r="AI66" s="36">
        <f>'[2]Расходы АП (МАКС)_янв (2)'!AI66+'[2]Расходы АП (Капитал)_янв (2)'!AI66</f>
        <v>0</v>
      </c>
      <c r="AJ66" s="37">
        <f t="shared" si="50"/>
        <v>0</v>
      </c>
      <c r="AK66" s="16">
        <f>'[2]Расходы АП (МАКС)_янв (2)'!AL66+'[2]Расходы АП (Капитал)_янв (2)'!AL66</f>
        <v>15567</v>
      </c>
      <c r="AL66" s="16"/>
      <c r="AM66" s="36">
        <f>'[2]Расходы АП (МАКС)_янв (2)'!AM66+'[2]Расходы АП (Капитал)_янв (2)'!AM66</f>
        <v>0</v>
      </c>
      <c r="AN66" s="37"/>
      <c r="AO66" s="38">
        <f>'[2]Расходы АП СВОД_янв (2)'!AO66</f>
        <v>15469</v>
      </c>
      <c r="AP66" s="38"/>
      <c r="AQ66" s="40">
        <f>'[2]Расходы АП (МАКС)_янв (2)'!AQ66+'[2]Расходы АП (Капитал)_янв (2)'!AQ66</f>
        <v>0</v>
      </c>
      <c r="AR66" s="41"/>
      <c r="AS66" s="36"/>
      <c r="AT66" s="42"/>
      <c r="AU66" s="25"/>
      <c r="AV66" s="26"/>
    </row>
    <row r="67" spans="1:48" ht="27.75" hidden="1" customHeight="1" x14ac:dyDescent="0.2">
      <c r="A67" s="49">
        <v>48</v>
      </c>
      <c r="B67" s="54" t="s">
        <v>104</v>
      </c>
      <c r="C67" s="51"/>
      <c r="D67" s="16"/>
      <c r="E67" s="36"/>
      <c r="F67" s="16">
        <f>'[2]Расходы АП (МАКС)_янв (2)'!F67+'[2]Расходы АП (Капитал)_янв (2)'!F67</f>
        <v>0</v>
      </c>
      <c r="G67" s="52"/>
      <c r="H67" s="36"/>
      <c r="I67" s="16">
        <f>'[2]Расходы АП (МАКС)_янв (2)'!I67+'[2]Расходы АП (Капитал)_янв (2)'!I67</f>
        <v>0</v>
      </c>
      <c r="J67" s="52"/>
      <c r="K67" s="36"/>
      <c r="L67" s="36"/>
      <c r="M67" s="16">
        <f>'[2]Расходы АП (МАКС)_янв (2)'!M67+'[2]Расходы АП (Капитал)_янв (2)'!M67</f>
        <v>0</v>
      </c>
      <c r="N67" s="52"/>
      <c r="O67" s="36"/>
      <c r="P67" s="36"/>
      <c r="Q67" s="16">
        <f>'[2]Расходы АП (МАКС)_янв (2)'!Q67+'[2]Расходы АП (Капитал)_янв (2)'!Q67</f>
        <v>0</v>
      </c>
      <c r="R67" s="52"/>
      <c r="S67" s="36"/>
      <c r="T67" s="36"/>
      <c r="U67" s="16">
        <f>'[2]Расходы АП (МАКС)_янв (2)'!U67+'[2]Расходы АП (Капитал)_янв (2)'!U67</f>
        <v>0</v>
      </c>
      <c r="V67" s="52"/>
      <c r="W67" s="36"/>
      <c r="X67" s="36"/>
      <c r="Y67" s="16">
        <f>'[2]Расходы АП (МАКС)_янв (2)'!Y67+'[2]Расходы АП (Капитал)_янв (2)'!Y67</f>
        <v>0</v>
      </c>
      <c r="Z67" s="52"/>
      <c r="AA67" s="36"/>
      <c r="AB67" s="36"/>
      <c r="AC67" s="16">
        <f>'[2]Расходы АП (МАКС)_янв (2)'!AC67+'[2]Расходы АП (Капитал)_янв (2)'!AC67</f>
        <v>0</v>
      </c>
      <c r="AD67" s="52"/>
      <c r="AE67" s="36"/>
      <c r="AF67" s="36"/>
      <c r="AG67" s="16">
        <f>'[2]Расходы АП (МАКС)_янв (2)'!AG67+'[2]Расходы АП (Капитал)_янв (2)'!AG67</f>
        <v>0</v>
      </c>
      <c r="AH67" s="52"/>
      <c r="AI67" s="36"/>
      <c r="AJ67" s="36"/>
      <c r="AK67" s="16">
        <f>'[2]Расходы АП (МАКС)_янв (2)'!AK67+'[2]Расходы АП (Капитал)_янв (2)'!AK67</f>
        <v>0</v>
      </c>
      <c r="AL67" s="52"/>
      <c r="AM67" s="36"/>
      <c r="AN67" s="36"/>
      <c r="AO67" s="38">
        <f>'[2]Расходы АП (МАКС)_янв (2)'!AO67+'[2]Расходы АП (Капитал)_янв (2)'!AO67</f>
        <v>0</v>
      </c>
      <c r="AP67" s="55"/>
      <c r="AQ67" s="40"/>
      <c r="AR67" s="40"/>
      <c r="AS67" s="36"/>
      <c r="AT67" s="52"/>
      <c r="AU67" s="25"/>
      <c r="AV67" s="26"/>
    </row>
    <row r="68" spans="1:48" ht="20.25" hidden="1" customHeight="1" x14ac:dyDescent="0.2">
      <c r="A68" s="49">
        <v>49</v>
      </c>
      <c r="B68" s="54" t="s">
        <v>105</v>
      </c>
      <c r="C68" s="64"/>
      <c r="D68" s="16"/>
      <c r="E68" s="36"/>
      <c r="F68" s="16">
        <f>'[2]Расходы АП (МАКС)_янв (2)'!F68+'[2]Расходы АП (Капитал)_янв (2)'!F68</f>
        <v>0</v>
      </c>
      <c r="G68" s="52"/>
      <c r="H68" s="36"/>
      <c r="I68" s="16">
        <f>'[2]Расходы АП (МАКС)_янв (2)'!I68+'[2]Расходы АП (Капитал)_янв (2)'!I68</f>
        <v>0</v>
      </c>
      <c r="J68" s="52"/>
      <c r="K68" s="36"/>
      <c r="L68" s="36"/>
      <c r="M68" s="16">
        <f>'[2]Расходы АП (МАКС)_янв (2)'!M68+'[2]Расходы АП (Капитал)_янв (2)'!M68</f>
        <v>0</v>
      </c>
      <c r="N68" s="52"/>
      <c r="O68" s="36"/>
      <c r="P68" s="36"/>
      <c r="Q68" s="16">
        <f>'[2]Расходы АП (МАКС)_янв (2)'!Q68+'[2]Расходы АП (Капитал)_янв (2)'!Q68</f>
        <v>0</v>
      </c>
      <c r="R68" s="52"/>
      <c r="S68" s="36"/>
      <c r="T68" s="36"/>
      <c r="U68" s="16">
        <f>'[2]Расходы АП (МАКС)_янв (2)'!U68+'[2]Расходы АП (Капитал)_янв (2)'!U68</f>
        <v>0</v>
      </c>
      <c r="V68" s="52"/>
      <c r="W68" s="36"/>
      <c r="X68" s="36"/>
      <c r="Y68" s="16">
        <f>'[2]Расходы АП (МАКС)_янв (2)'!Y68+'[2]Расходы АП (Капитал)_янв (2)'!Y68</f>
        <v>0</v>
      </c>
      <c r="Z68" s="52"/>
      <c r="AA68" s="36"/>
      <c r="AB68" s="36"/>
      <c r="AC68" s="16">
        <f>'[2]Расходы АП (МАКС)_янв (2)'!AC68+'[2]Расходы АП (Капитал)_янв (2)'!AC68</f>
        <v>0</v>
      </c>
      <c r="AD68" s="52"/>
      <c r="AE68" s="36"/>
      <c r="AF68" s="36"/>
      <c r="AG68" s="16">
        <f>'[2]Расходы АП (МАКС)_янв (2)'!AG68+'[2]Расходы АП (Капитал)_янв (2)'!AG68</f>
        <v>0</v>
      </c>
      <c r="AH68" s="52"/>
      <c r="AI68" s="36"/>
      <c r="AJ68" s="36"/>
      <c r="AK68" s="16">
        <f>'[2]Расходы АП (МАКС)_янв (2)'!AK68+'[2]Расходы АП (Капитал)_янв (2)'!AK68</f>
        <v>0</v>
      </c>
      <c r="AL68" s="52"/>
      <c r="AM68" s="36"/>
      <c r="AN68" s="36"/>
      <c r="AO68" s="38">
        <f>'[2]Расходы АП (МАКС)_янв (2)'!AO68+'[2]Расходы АП (Капитал)_янв (2)'!AO68</f>
        <v>0</v>
      </c>
      <c r="AP68" s="55"/>
      <c r="AQ68" s="40"/>
      <c r="AR68" s="40"/>
      <c r="AS68" s="36"/>
      <c r="AT68" s="52"/>
      <c r="AU68" s="25"/>
      <c r="AV68" s="26"/>
    </row>
    <row r="69" spans="1:48" ht="20.25" hidden="1" customHeight="1" x14ac:dyDescent="0.2">
      <c r="A69" s="49">
        <v>50</v>
      </c>
      <c r="B69" s="54" t="s">
        <v>106</v>
      </c>
      <c r="C69" s="64"/>
      <c r="D69" s="16"/>
      <c r="E69" s="36"/>
      <c r="F69" s="16">
        <f>'[2]Расходы АП (МАКС)_янв (2)'!F69+'[2]Расходы АП (Капитал)_янв (2)'!F69</f>
        <v>0</v>
      </c>
      <c r="G69" s="52"/>
      <c r="H69" s="36"/>
      <c r="I69" s="16">
        <f>'[2]Расходы АП (МАКС)_янв (2)'!I69+'[2]Расходы АП (Капитал)_янв (2)'!I69</f>
        <v>0</v>
      </c>
      <c r="J69" s="52"/>
      <c r="K69" s="36"/>
      <c r="L69" s="36"/>
      <c r="M69" s="16">
        <f>'[2]Расходы АП (МАКС)_янв (2)'!M69+'[2]Расходы АП (Капитал)_янв (2)'!M69</f>
        <v>0</v>
      </c>
      <c r="N69" s="52"/>
      <c r="O69" s="36"/>
      <c r="P69" s="36"/>
      <c r="Q69" s="16">
        <f>'[2]Расходы АП (МАКС)_янв (2)'!Q69+'[2]Расходы АП (Капитал)_янв (2)'!Q69</f>
        <v>0</v>
      </c>
      <c r="R69" s="52"/>
      <c r="S69" s="36"/>
      <c r="T69" s="36"/>
      <c r="U69" s="16">
        <f>'[2]Расходы АП (МАКС)_янв (2)'!U69+'[2]Расходы АП (Капитал)_янв (2)'!U69</f>
        <v>0</v>
      </c>
      <c r="V69" s="52"/>
      <c r="W69" s="36"/>
      <c r="X69" s="36"/>
      <c r="Y69" s="16">
        <f>'[2]Расходы АП (МАКС)_янв (2)'!Y69+'[2]Расходы АП (Капитал)_янв (2)'!Y69</f>
        <v>0</v>
      </c>
      <c r="Z69" s="52"/>
      <c r="AA69" s="36"/>
      <c r="AB69" s="36"/>
      <c r="AC69" s="16">
        <f>'[2]Расходы АП (МАКС)_янв (2)'!AC69+'[2]Расходы АП (Капитал)_янв (2)'!AC69</f>
        <v>0</v>
      </c>
      <c r="AD69" s="52"/>
      <c r="AE69" s="36"/>
      <c r="AF69" s="36"/>
      <c r="AG69" s="16">
        <f>'[2]Расходы АП (МАКС)_янв (2)'!AG69+'[2]Расходы АП (Капитал)_янв (2)'!AG69</f>
        <v>0</v>
      </c>
      <c r="AH69" s="52"/>
      <c r="AI69" s="36"/>
      <c r="AJ69" s="36"/>
      <c r="AK69" s="16">
        <f>'[2]Расходы АП (МАКС)_янв (2)'!AK69+'[2]Расходы АП (Капитал)_янв (2)'!AK69</f>
        <v>0</v>
      </c>
      <c r="AL69" s="52"/>
      <c r="AM69" s="36"/>
      <c r="AN69" s="36"/>
      <c r="AO69" s="38">
        <f>'[2]Расходы АП (МАКС)_янв (2)'!AO69+'[2]Расходы АП (Капитал)_янв (2)'!AO69</f>
        <v>0</v>
      </c>
      <c r="AP69" s="55"/>
      <c r="AQ69" s="40"/>
      <c r="AR69" s="40"/>
      <c r="AS69" s="36"/>
      <c r="AT69" s="52"/>
      <c r="AU69" s="25"/>
      <c r="AV69" s="26"/>
    </row>
    <row r="70" spans="1:48" ht="20.25" hidden="1" customHeight="1" x14ac:dyDescent="0.2">
      <c r="A70" s="49">
        <v>51</v>
      </c>
      <c r="B70" s="54" t="s">
        <v>107</v>
      </c>
      <c r="C70" s="51"/>
      <c r="D70" s="16"/>
      <c r="E70" s="36"/>
      <c r="F70" s="16">
        <f>'[2]Расходы АП (МАКС)_янв (2)'!F70+'[2]Расходы АП (Капитал)_янв (2)'!F70</f>
        <v>0</v>
      </c>
      <c r="G70" s="52"/>
      <c r="H70" s="36"/>
      <c r="I70" s="16">
        <f>'[2]Расходы АП (МАКС)_янв (2)'!I70+'[2]Расходы АП (Капитал)_янв (2)'!I70</f>
        <v>0</v>
      </c>
      <c r="J70" s="52"/>
      <c r="K70" s="36"/>
      <c r="L70" s="36"/>
      <c r="M70" s="16">
        <f>'[2]Расходы АП (МАКС)_янв (2)'!M70+'[2]Расходы АП (Капитал)_янв (2)'!M70</f>
        <v>0</v>
      </c>
      <c r="N70" s="52"/>
      <c r="O70" s="36"/>
      <c r="P70" s="36"/>
      <c r="Q70" s="16">
        <f>'[2]Расходы АП (МАКС)_янв (2)'!Q70+'[2]Расходы АП (Капитал)_янв (2)'!Q70</f>
        <v>0</v>
      </c>
      <c r="R70" s="52"/>
      <c r="S70" s="36"/>
      <c r="T70" s="36"/>
      <c r="U70" s="16">
        <f>'[2]Расходы АП (МАКС)_янв (2)'!U70+'[2]Расходы АП (Капитал)_янв (2)'!U70</f>
        <v>0</v>
      </c>
      <c r="V70" s="52"/>
      <c r="W70" s="36"/>
      <c r="X70" s="36"/>
      <c r="Y70" s="16">
        <f>'[2]Расходы АП (МАКС)_янв (2)'!Y70+'[2]Расходы АП (Капитал)_янв (2)'!Y70</f>
        <v>0</v>
      </c>
      <c r="Z70" s="52"/>
      <c r="AA70" s="36"/>
      <c r="AB70" s="36"/>
      <c r="AC70" s="16">
        <f>'[2]Расходы АП (МАКС)_янв (2)'!AC70+'[2]Расходы АП (Капитал)_янв (2)'!AC70</f>
        <v>0</v>
      </c>
      <c r="AD70" s="52"/>
      <c r="AE70" s="36"/>
      <c r="AF70" s="36"/>
      <c r="AG70" s="16">
        <f>'[2]Расходы АП (МАКС)_янв (2)'!AG70+'[2]Расходы АП (Капитал)_янв (2)'!AG70</f>
        <v>0</v>
      </c>
      <c r="AH70" s="52"/>
      <c r="AI70" s="36"/>
      <c r="AJ70" s="36"/>
      <c r="AK70" s="16">
        <f>'[2]Расходы АП (МАКС)_янв (2)'!AK70+'[2]Расходы АП (Капитал)_янв (2)'!AK70</f>
        <v>0</v>
      </c>
      <c r="AL70" s="52"/>
      <c r="AM70" s="36"/>
      <c r="AN70" s="36"/>
      <c r="AO70" s="38">
        <f>'[2]Расходы АП (МАКС)_янв (2)'!AO70+'[2]Расходы АП (Капитал)_янв (2)'!AO70</f>
        <v>0</v>
      </c>
      <c r="AP70" s="55"/>
      <c r="AQ70" s="40"/>
      <c r="AR70" s="40"/>
      <c r="AS70" s="36"/>
      <c r="AT70" s="52"/>
      <c r="AU70" s="25"/>
      <c r="AV70" s="26"/>
    </row>
    <row r="71" spans="1:48" ht="20.25" hidden="1" customHeight="1" x14ac:dyDescent="0.2">
      <c r="A71" s="49">
        <v>52</v>
      </c>
      <c r="B71" s="54" t="s">
        <v>108</v>
      </c>
      <c r="C71" s="51"/>
      <c r="D71" s="16"/>
      <c r="E71" s="36"/>
      <c r="F71" s="16">
        <f>'[2]Расходы АП (МАКС)_янв (2)'!F71+'[2]Расходы АП (Капитал)_янв (2)'!F71</f>
        <v>0</v>
      </c>
      <c r="G71" s="52"/>
      <c r="H71" s="36"/>
      <c r="I71" s="16">
        <f>'[2]Расходы АП (МАКС)_янв (2)'!I71+'[2]Расходы АП (Капитал)_янв (2)'!I71</f>
        <v>0</v>
      </c>
      <c r="J71" s="52"/>
      <c r="K71" s="36"/>
      <c r="L71" s="36"/>
      <c r="M71" s="16">
        <f>'[2]Расходы АП (МАКС)_янв (2)'!M71+'[2]Расходы АП (Капитал)_янв (2)'!M71</f>
        <v>0</v>
      </c>
      <c r="N71" s="52"/>
      <c r="O71" s="36"/>
      <c r="P71" s="36"/>
      <c r="Q71" s="16">
        <f>'[2]Расходы АП (МАКС)_янв (2)'!Q71+'[2]Расходы АП (Капитал)_янв (2)'!Q71</f>
        <v>0</v>
      </c>
      <c r="R71" s="52"/>
      <c r="S71" s="36"/>
      <c r="T71" s="36"/>
      <c r="U71" s="16">
        <f>'[2]Расходы АП (МАКС)_янв (2)'!U71+'[2]Расходы АП (Капитал)_янв (2)'!U71</f>
        <v>0</v>
      </c>
      <c r="V71" s="52"/>
      <c r="W71" s="36"/>
      <c r="X71" s="36"/>
      <c r="Y71" s="16">
        <f>'[2]Расходы АП (МАКС)_янв (2)'!Y71+'[2]Расходы АП (Капитал)_янв (2)'!Y71</f>
        <v>0</v>
      </c>
      <c r="Z71" s="52"/>
      <c r="AA71" s="36"/>
      <c r="AB71" s="36"/>
      <c r="AC71" s="16">
        <f>'[2]Расходы АП (МАКС)_янв (2)'!AC71+'[2]Расходы АП (Капитал)_янв (2)'!AC71</f>
        <v>0</v>
      </c>
      <c r="AD71" s="52"/>
      <c r="AE71" s="36"/>
      <c r="AF71" s="36"/>
      <c r="AG71" s="16">
        <f>'[2]Расходы АП (МАКС)_янв (2)'!AG71+'[2]Расходы АП (Капитал)_янв (2)'!AG71</f>
        <v>0</v>
      </c>
      <c r="AH71" s="52"/>
      <c r="AI71" s="36"/>
      <c r="AJ71" s="36"/>
      <c r="AK71" s="16">
        <f>'[2]Расходы АП (МАКС)_янв (2)'!AK71+'[2]Расходы АП (Капитал)_янв (2)'!AK71</f>
        <v>0</v>
      </c>
      <c r="AL71" s="52"/>
      <c r="AM71" s="36"/>
      <c r="AN71" s="36"/>
      <c r="AO71" s="38">
        <f>'[2]Расходы АП (МАКС)_янв (2)'!AO71+'[2]Расходы АП (Капитал)_янв (2)'!AO71</f>
        <v>0</v>
      </c>
      <c r="AP71" s="55"/>
      <c r="AQ71" s="40"/>
      <c r="AR71" s="40"/>
      <c r="AS71" s="36"/>
      <c r="AT71" s="52"/>
      <c r="AU71" s="25"/>
      <c r="AV71" s="26"/>
    </row>
    <row r="72" spans="1:48" ht="49.5" hidden="1" customHeight="1" x14ac:dyDescent="0.2">
      <c r="A72" s="49">
        <v>53</v>
      </c>
      <c r="B72" s="54" t="s">
        <v>109</v>
      </c>
      <c r="C72" s="51"/>
      <c r="D72" s="16"/>
      <c r="E72" s="36"/>
      <c r="F72" s="16">
        <f>'[2]Расходы АП (МАКС)_янв (2)'!F72+'[2]Расходы АП (Капитал)_янв (2)'!F72</f>
        <v>0</v>
      </c>
      <c r="G72" s="52"/>
      <c r="H72" s="36"/>
      <c r="I72" s="16">
        <f>'[2]Расходы АП (МАКС)_янв (2)'!I72+'[2]Расходы АП (Капитал)_янв (2)'!I72</f>
        <v>0</v>
      </c>
      <c r="J72" s="52"/>
      <c r="K72" s="36"/>
      <c r="L72" s="36"/>
      <c r="M72" s="16">
        <f>'[2]Расходы АП (МАКС)_янв (2)'!M72+'[2]Расходы АП (Капитал)_янв (2)'!M72</f>
        <v>0</v>
      </c>
      <c r="N72" s="52"/>
      <c r="O72" s="36"/>
      <c r="P72" s="36"/>
      <c r="Q72" s="16">
        <f>'[2]Расходы АП (МАКС)_янв (2)'!Q72+'[2]Расходы АП (Капитал)_янв (2)'!Q72</f>
        <v>0</v>
      </c>
      <c r="R72" s="52"/>
      <c r="S72" s="36"/>
      <c r="T72" s="36"/>
      <c r="U72" s="16">
        <f>'[2]Расходы АП (МАКС)_янв (2)'!U72+'[2]Расходы АП (Капитал)_янв (2)'!U72</f>
        <v>0</v>
      </c>
      <c r="V72" s="52"/>
      <c r="W72" s="36"/>
      <c r="X72" s="36"/>
      <c r="Y72" s="16">
        <f>'[2]Расходы АП (МАКС)_янв (2)'!Y72+'[2]Расходы АП (Капитал)_янв (2)'!Y72</f>
        <v>0</v>
      </c>
      <c r="Z72" s="52"/>
      <c r="AA72" s="36"/>
      <c r="AB72" s="36"/>
      <c r="AC72" s="16">
        <f>'[2]Расходы АП (МАКС)_янв (2)'!AC72+'[2]Расходы АП (Капитал)_янв (2)'!AC72</f>
        <v>0</v>
      </c>
      <c r="AD72" s="52"/>
      <c r="AE72" s="36"/>
      <c r="AF72" s="36"/>
      <c r="AG72" s="16">
        <f>'[2]Расходы АП (МАКС)_янв (2)'!AG72+'[2]Расходы АП (Капитал)_янв (2)'!AG72</f>
        <v>0</v>
      </c>
      <c r="AH72" s="52"/>
      <c r="AI72" s="36"/>
      <c r="AJ72" s="36"/>
      <c r="AK72" s="16">
        <f>'[2]Расходы АП (МАКС)_янв (2)'!AK72+'[2]Расходы АП (Капитал)_янв (2)'!AK72</f>
        <v>0</v>
      </c>
      <c r="AL72" s="52"/>
      <c r="AM72" s="36"/>
      <c r="AN72" s="36"/>
      <c r="AO72" s="38">
        <f>'[2]Расходы АП (МАКС)_янв (2)'!AO72+'[2]Расходы АП (Капитал)_янв (2)'!AO72</f>
        <v>0</v>
      </c>
      <c r="AP72" s="55"/>
      <c r="AQ72" s="40"/>
      <c r="AR72" s="40"/>
      <c r="AS72" s="36"/>
      <c r="AT72" s="52"/>
      <c r="AU72" s="25"/>
      <c r="AV72" s="26"/>
    </row>
    <row r="73" spans="1:48" ht="20.25" hidden="1" customHeight="1" x14ac:dyDescent="0.2">
      <c r="A73" s="49">
        <v>54</v>
      </c>
      <c r="B73" s="54" t="s">
        <v>110</v>
      </c>
      <c r="C73" s="51"/>
      <c r="D73" s="16"/>
      <c r="E73" s="36"/>
      <c r="F73" s="16">
        <f>'[2]Расходы АП (МАКС)_янв (2)'!F73+'[2]Расходы АП (Капитал)_янв (2)'!F73</f>
        <v>0</v>
      </c>
      <c r="G73" s="52"/>
      <c r="H73" s="36"/>
      <c r="I73" s="16">
        <f>'[2]Расходы АП (МАКС)_янв (2)'!I73+'[2]Расходы АП (Капитал)_янв (2)'!I73</f>
        <v>0</v>
      </c>
      <c r="J73" s="52"/>
      <c r="K73" s="36"/>
      <c r="L73" s="36"/>
      <c r="M73" s="16">
        <f>'[2]Расходы АП (МАКС)_янв (2)'!M73+'[2]Расходы АП (Капитал)_янв (2)'!M73</f>
        <v>0</v>
      </c>
      <c r="N73" s="52"/>
      <c r="O73" s="36"/>
      <c r="P73" s="36"/>
      <c r="Q73" s="16">
        <f>'[2]Расходы АП (МАКС)_янв (2)'!Q73+'[2]Расходы АП (Капитал)_янв (2)'!Q73</f>
        <v>0</v>
      </c>
      <c r="R73" s="52"/>
      <c r="S73" s="36"/>
      <c r="T73" s="36"/>
      <c r="U73" s="16">
        <f>'[2]Расходы АП (МАКС)_янв (2)'!U73+'[2]Расходы АП (Капитал)_янв (2)'!U73</f>
        <v>0</v>
      </c>
      <c r="V73" s="52"/>
      <c r="W73" s="36"/>
      <c r="X73" s="36"/>
      <c r="Y73" s="16">
        <f>'[2]Расходы АП (МАКС)_янв (2)'!Y73+'[2]Расходы АП (Капитал)_янв (2)'!Y73</f>
        <v>0</v>
      </c>
      <c r="Z73" s="52"/>
      <c r="AA73" s="36"/>
      <c r="AB73" s="36"/>
      <c r="AC73" s="16">
        <f>'[2]Расходы АП (МАКС)_янв (2)'!AC73+'[2]Расходы АП (Капитал)_янв (2)'!AC73</f>
        <v>0</v>
      </c>
      <c r="AD73" s="52"/>
      <c r="AE73" s="36"/>
      <c r="AF73" s="36"/>
      <c r="AG73" s="16">
        <f>'[2]Расходы АП (МАКС)_янв (2)'!AG73+'[2]Расходы АП (Капитал)_янв (2)'!AG73</f>
        <v>0</v>
      </c>
      <c r="AH73" s="52"/>
      <c r="AI73" s="36"/>
      <c r="AJ73" s="36"/>
      <c r="AK73" s="16">
        <f>'[2]Расходы АП (МАКС)_янв (2)'!AK73+'[2]Расходы АП (Капитал)_янв (2)'!AK73</f>
        <v>0</v>
      </c>
      <c r="AL73" s="52"/>
      <c r="AM73" s="36"/>
      <c r="AN73" s="36"/>
      <c r="AO73" s="38">
        <f>'[2]Расходы АП (МАКС)_янв (2)'!AO73+'[2]Расходы АП (Капитал)_янв (2)'!AO73</f>
        <v>0</v>
      </c>
      <c r="AP73" s="55"/>
      <c r="AQ73" s="40"/>
      <c r="AR73" s="40"/>
      <c r="AS73" s="36"/>
      <c r="AT73" s="52"/>
      <c r="AU73" s="25"/>
      <c r="AV73" s="26"/>
    </row>
    <row r="74" spans="1:48" ht="20.25" hidden="1" customHeight="1" x14ac:dyDescent="0.2">
      <c r="A74" s="49">
        <v>55</v>
      </c>
      <c r="B74" s="54" t="s">
        <v>111</v>
      </c>
      <c r="C74" s="51"/>
      <c r="D74" s="16"/>
      <c r="E74" s="36"/>
      <c r="F74" s="16">
        <f>'[2]Расходы АП (МАКС)_янв (2)'!F74+'[2]Расходы АП (Капитал)_янв (2)'!F74</f>
        <v>0</v>
      </c>
      <c r="G74" s="52"/>
      <c r="H74" s="36"/>
      <c r="I74" s="16">
        <f>'[2]Расходы АП (МАКС)_янв (2)'!I74+'[2]Расходы АП (Капитал)_янв (2)'!I74</f>
        <v>0</v>
      </c>
      <c r="J74" s="52"/>
      <c r="K74" s="36"/>
      <c r="L74" s="36"/>
      <c r="M74" s="16">
        <f>'[2]Расходы АП (МАКС)_янв (2)'!M74+'[2]Расходы АП (Капитал)_янв (2)'!M74</f>
        <v>0</v>
      </c>
      <c r="N74" s="52"/>
      <c r="O74" s="36"/>
      <c r="P74" s="36"/>
      <c r="Q74" s="16">
        <f>'[2]Расходы АП (МАКС)_янв (2)'!Q74+'[2]Расходы АП (Капитал)_янв (2)'!Q74</f>
        <v>0</v>
      </c>
      <c r="R74" s="52"/>
      <c r="S74" s="36"/>
      <c r="T74" s="36"/>
      <c r="U74" s="16">
        <f>'[2]Расходы АП (МАКС)_янв (2)'!U74+'[2]Расходы АП (Капитал)_янв (2)'!U74</f>
        <v>0</v>
      </c>
      <c r="V74" s="52"/>
      <c r="W74" s="36"/>
      <c r="X74" s="36"/>
      <c r="Y74" s="16">
        <f>'[2]Расходы АП (МАКС)_янв (2)'!Y74+'[2]Расходы АП (Капитал)_янв (2)'!Y74</f>
        <v>0</v>
      </c>
      <c r="Z74" s="52"/>
      <c r="AA74" s="36"/>
      <c r="AB74" s="36"/>
      <c r="AC74" s="16">
        <f>'[2]Расходы АП (МАКС)_янв (2)'!AC74+'[2]Расходы АП (Капитал)_янв (2)'!AC74</f>
        <v>0</v>
      </c>
      <c r="AD74" s="52"/>
      <c r="AE74" s="36"/>
      <c r="AF74" s="36"/>
      <c r="AG74" s="16">
        <f>'[2]Расходы АП (МАКС)_янв (2)'!AG74+'[2]Расходы АП (Капитал)_янв (2)'!AG74</f>
        <v>0</v>
      </c>
      <c r="AH74" s="52"/>
      <c r="AI74" s="36"/>
      <c r="AJ74" s="36"/>
      <c r="AK74" s="16">
        <f>'[2]Расходы АП (МАКС)_янв (2)'!AK74+'[2]Расходы АП (Капитал)_янв (2)'!AK74</f>
        <v>0</v>
      </c>
      <c r="AL74" s="52"/>
      <c r="AM74" s="36"/>
      <c r="AN74" s="36"/>
      <c r="AO74" s="38">
        <f>'[2]Расходы АП (МАКС)_янв (2)'!AO74+'[2]Расходы АП (Капитал)_янв (2)'!AO74</f>
        <v>0</v>
      </c>
      <c r="AP74" s="55"/>
      <c r="AQ74" s="40"/>
      <c r="AR74" s="40"/>
      <c r="AS74" s="36"/>
      <c r="AT74" s="52"/>
      <c r="AU74" s="25"/>
      <c r="AV74" s="26"/>
    </row>
    <row r="75" spans="1:48" ht="33" hidden="1" customHeight="1" x14ac:dyDescent="0.2">
      <c r="A75" s="49">
        <v>56</v>
      </c>
      <c r="B75" s="54" t="s">
        <v>112</v>
      </c>
      <c r="C75" s="51"/>
      <c r="D75" s="16"/>
      <c r="E75" s="36"/>
      <c r="F75" s="16">
        <f>'[2]Расходы АП (МАКС)_янв (2)'!F75+'[2]Расходы АП (Капитал)_янв (2)'!F75</f>
        <v>0</v>
      </c>
      <c r="G75" s="52"/>
      <c r="H75" s="36"/>
      <c r="I75" s="16">
        <f>'[2]Расходы АП (МАКС)_янв (2)'!I75+'[2]Расходы АП (Капитал)_янв (2)'!I75</f>
        <v>0</v>
      </c>
      <c r="J75" s="52"/>
      <c r="K75" s="36"/>
      <c r="L75" s="36"/>
      <c r="M75" s="16">
        <f>'[2]Расходы АП (МАКС)_янв (2)'!M75+'[2]Расходы АП (Капитал)_янв (2)'!M75</f>
        <v>0</v>
      </c>
      <c r="N75" s="52"/>
      <c r="O75" s="36"/>
      <c r="P75" s="36"/>
      <c r="Q75" s="16">
        <f>'[2]Расходы АП (МАКС)_янв (2)'!Q75+'[2]Расходы АП (Капитал)_янв (2)'!Q75</f>
        <v>0</v>
      </c>
      <c r="R75" s="52"/>
      <c r="S75" s="36"/>
      <c r="T75" s="36"/>
      <c r="U75" s="16">
        <f>'[2]Расходы АП (МАКС)_янв (2)'!U75+'[2]Расходы АП (Капитал)_янв (2)'!U75</f>
        <v>0</v>
      </c>
      <c r="V75" s="52"/>
      <c r="W75" s="36"/>
      <c r="X75" s="36"/>
      <c r="Y75" s="16">
        <f>'[2]Расходы АП (МАКС)_янв (2)'!Y75+'[2]Расходы АП (Капитал)_янв (2)'!Y75</f>
        <v>0</v>
      </c>
      <c r="Z75" s="52"/>
      <c r="AA75" s="36"/>
      <c r="AB75" s="36"/>
      <c r="AC75" s="16">
        <f>'[2]Расходы АП (МАКС)_янв (2)'!AC75+'[2]Расходы АП (Капитал)_янв (2)'!AC75</f>
        <v>0</v>
      </c>
      <c r="AD75" s="52"/>
      <c r="AE75" s="36"/>
      <c r="AF75" s="36"/>
      <c r="AG75" s="16">
        <f>'[2]Расходы АП (МАКС)_янв (2)'!AG75+'[2]Расходы АП (Капитал)_янв (2)'!AG75</f>
        <v>0</v>
      </c>
      <c r="AH75" s="52"/>
      <c r="AI75" s="36"/>
      <c r="AJ75" s="36"/>
      <c r="AK75" s="16">
        <f>'[2]Расходы АП (МАКС)_янв (2)'!AK75+'[2]Расходы АП (Капитал)_янв (2)'!AK75</f>
        <v>0</v>
      </c>
      <c r="AL75" s="52"/>
      <c r="AM75" s="36"/>
      <c r="AN75" s="36"/>
      <c r="AO75" s="38">
        <f>'[2]Расходы АП (МАКС)_янв (2)'!AO75+'[2]Расходы АП (Капитал)_янв (2)'!AO75</f>
        <v>0</v>
      </c>
      <c r="AP75" s="55"/>
      <c r="AQ75" s="40"/>
      <c r="AR75" s="40"/>
      <c r="AS75" s="36"/>
      <c r="AT75" s="52"/>
      <c r="AU75" s="25"/>
      <c r="AV75" s="26"/>
    </row>
    <row r="76" spans="1:48" ht="20.25" hidden="1" customHeight="1" x14ac:dyDescent="0.2">
      <c r="A76" s="49">
        <v>57</v>
      </c>
      <c r="B76" s="54" t="s">
        <v>113</v>
      </c>
      <c r="C76" s="51"/>
      <c r="D76" s="16"/>
      <c r="E76" s="36"/>
      <c r="F76" s="16">
        <f>'[2]Расходы АП (МАКС)_янв (2)'!F76+'[2]Расходы АП (Капитал)_янв (2)'!F76</f>
        <v>0</v>
      </c>
      <c r="G76" s="52"/>
      <c r="H76" s="36"/>
      <c r="I76" s="16">
        <f>'[2]Расходы АП (МАКС)_янв (2)'!I76+'[2]Расходы АП (Капитал)_янв (2)'!I76</f>
        <v>0</v>
      </c>
      <c r="J76" s="52"/>
      <c r="K76" s="36"/>
      <c r="L76" s="36"/>
      <c r="M76" s="16">
        <f>'[2]Расходы АП (МАКС)_янв (2)'!M76+'[2]Расходы АП (Капитал)_янв (2)'!M76</f>
        <v>0</v>
      </c>
      <c r="N76" s="52"/>
      <c r="O76" s="36"/>
      <c r="P76" s="36"/>
      <c r="Q76" s="16">
        <f>'[2]Расходы АП (МАКС)_янв (2)'!Q76+'[2]Расходы АП (Капитал)_янв (2)'!Q76</f>
        <v>0</v>
      </c>
      <c r="R76" s="52"/>
      <c r="S76" s="36"/>
      <c r="T76" s="36"/>
      <c r="U76" s="16">
        <f>'[2]Расходы АП (МАКС)_янв (2)'!U76+'[2]Расходы АП (Капитал)_янв (2)'!U76</f>
        <v>0</v>
      </c>
      <c r="V76" s="52"/>
      <c r="W76" s="36"/>
      <c r="X76" s="36"/>
      <c r="Y76" s="16">
        <f>'[2]Расходы АП (МАКС)_янв (2)'!Y76+'[2]Расходы АП (Капитал)_янв (2)'!Y76</f>
        <v>0</v>
      </c>
      <c r="Z76" s="52"/>
      <c r="AA76" s="36"/>
      <c r="AB76" s="36"/>
      <c r="AC76" s="16">
        <f>'[2]Расходы АП (МАКС)_янв (2)'!AC76+'[2]Расходы АП (Капитал)_янв (2)'!AC76</f>
        <v>0</v>
      </c>
      <c r="AD76" s="52"/>
      <c r="AE76" s="36"/>
      <c r="AF76" s="36"/>
      <c r="AG76" s="16">
        <f>'[2]Расходы АП (МАКС)_янв (2)'!AG76+'[2]Расходы АП (Капитал)_янв (2)'!AG76</f>
        <v>0</v>
      </c>
      <c r="AH76" s="52"/>
      <c r="AI76" s="36"/>
      <c r="AJ76" s="36"/>
      <c r="AK76" s="16">
        <f>'[2]Расходы АП (МАКС)_янв (2)'!AK76+'[2]Расходы АП (Капитал)_янв (2)'!AK76</f>
        <v>0</v>
      </c>
      <c r="AL76" s="52"/>
      <c r="AM76" s="36"/>
      <c r="AN76" s="36"/>
      <c r="AO76" s="38">
        <f>'[2]Расходы АП (МАКС)_янв (2)'!AO76+'[2]Расходы АП (Капитал)_янв (2)'!AO76</f>
        <v>0</v>
      </c>
      <c r="AP76" s="55"/>
      <c r="AQ76" s="40"/>
      <c r="AR76" s="40"/>
      <c r="AS76" s="36"/>
      <c r="AT76" s="52"/>
      <c r="AU76" s="25"/>
      <c r="AV76" s="26"/>
    </row>
    <row r="77" spans="1:48" ht="20.25" hidden="1" customHeight="1" x14ac:dyDescent="0.2">
      <c r="A77" s="49">
        <v>58</v>
      </c>
      <c r="B77" s="54" t="s">
        <v>114</v>
      </c>
      <c r="C77" s="51"/>
      <c r="D77" s="16"/>
      <c r="E77" s="36"/>
      <c r="F77" s="16">
        <f>'[2]Расходы АП (МАКС)_янв (2)'!F77+'[2]Расходы АП (Капитал)_янв (2)'!F77</f>
        <v>0</v>
      </c>
      <c r="G77" s="52"/>
      <c r="H77" s="36"/>
      <c r="I77" s="16">
        <f>'[2]Расходы АП (МАКС)_янв (2)'!I77+'[2]Расходы АП (Капитал)_янв (2)'!I77</f>
        <v>0</v>
      </c>
      <c r="J77" s="52"/>
      <c r="K77" s="36"/>
      <c r="L77" s="36"/>
      <c r="M77" s="16">
        <f>'[2]Расходы АП (МАКС)_янв (2)'!M77+'[2]Расходы АП (Капитал)_янв (2)'!M77</f>
        <v>0</v>
      </c>
      <c r="N77" s="52"/>
      <c r="O77" s="36"/>
      <c r="P77" s="36"/>
      <c r="Q77" s="16">
        <f>'[2]Расходы АП (МАКС)_янв (2)'!Q77+'[2]Расходы АП (Капитал)_янв (2)'!Q77</f>
        <v>0</v>
      </c>
      <c r="R77" s="52"/>
      <c r="S77" s="36"/>
      <c r="T77" s="36"/>
      <c r="U77" s="16">
        <f>'[2]Расходы АП (МАКС)_янв (2)'!U77+'[2]Расходы АП (Капитал)_янв (2)'!U77</f>
        <v>0</v>
      </c>
      <c r="V77" s="52"/>
      <c r="W77" s="36"/>
      <c r="X77" s="36"/>
      <c r="Y77" s="16">
        <f>'[2]Расходы АП (МАКС)_янв (2)'!Y77+'[2]Расходы АП (Капитал)_янв (2)'!Y77</f>
        <v>0</v>
      </c>
      <c r="Z77" s="52"/>
      <c r="AA77" s="36"/>
      <c r="AB77" s="36"/>
      <c r="AC77" s="16">
        <f>'[2]Расходы АП (МАКС)_янв (2)'!AC77+'[2]Расходы АП (Капитал)_янв (2)'!AC77</f>
        <v>0</v>
      </c>
      <c r="AD77" s="52"/>
      <c r="AE77" s="36"/>
      <c r="AF77" s="36"/>
      <c r="AG77" s="16">
        <f>'[2]Расходы АП (МАКС)_янв (2)'!AG77+'[2]Расходы АП (Капитал)_янв (2)'!AG77</f>
        <v>0</v>
      </c>
      <c r="AH77" s="52"/>
      <c r="AI77" s="36"/>
      <c r="AJ77" s="36"/>
      <c r="AK77" s="16">
        <f>'[2]Расходы АП (МАКС)_янв (2)'!AK77+'[2]Расходы АП (Капитал)_янв (2)'!AK77</f>
        <v>0</v>
      </c>
      <c r="AL77" s="52"/>
      <c r="AM77" s="36"/>
      <c r="AN77" s="36"/>
      <c r="AO77" s="38">
        <f>'[2]Расходы АП (МАКС)_янв (2)'!AO77+'[2]Расходы АП (Капитал)_янв (2)'!AO77</f>
        <v>0</v>
      </c>
      <c r="AP77" s="55"/>
      <c r="AQ77" s="40"/>
      <c r="AR77" s="40"/>
      <c r="AS77" s="36"/>
      <c r="AT77" s="52"/>
      <c r="AU77" s="25"/>
      <c r="AV77" s="26"/>
    </row>
    <row r="78" spans="1:48" ht="33" hidden="1" customHeight="1" x14ac:dyDescent="0.2">
      <c r="A78" s="49">
        <v>59</v>
      </c>
      <c r="B78" s="54" t="s">
        <v>115</v>
      </c>
      <c r="C78" s="51"/>
      <c r="D78" s="16"/>
      <c r="E78" s="36"/>
      <c r="F78" s="16">
        <f>'[2]Расходы АП (МАКС)_янв (2)'!F78+'[2]Расходы АП (Капитал)_янв (2)'!F78</f>
        <v>0</v>
      </c>
      <c r="G78" s="52"/>
      <c r="H78" s="36"/>
      <c r="I78" s="16">
        <f>'[2]Расходы АП (МАКС)_янв (2)'!I78+'[2]Расходы АП (Капитал)_янв (2)'!I78</f>
        <v>0</v>
      </c>
      <c r="J78" s="52"/>
      <c r="K78" s="36"/>
      <c r="L78" s="36"/>
      <c r="M78" s="16">
        <f>'[2]Расходы АП (МАКС)_янв (2)'!M78+'[2]Расходы АП (Капитал)_янв (2)'!M78</f>
        <v>0</v>
      </c>
      <c r="N78" s="52"/>
      <c r="O78" s="36"/>
      <c r="P78" s="36"/>
      <c r="Q78" s="16">
        <f>'[2]Расходы АП (МАКС)_янв (2)'!Q78+'[2]Расходы АП (Капитал)_янв (2)'!Q78</f>
        <v>0</v>
      </c>
      <c r="R78" s="52"/>
      <c r="S78" s="36"/>
      <c r="T78" s="36"/>
      <c r="U78" s="16">
        <f>'[2]Расходы АП (МАКС)_янв (2)'!U78+'[2]Расходы АП (Капитал)_янв (2)'!U78</f>
        <v>0</v>
      </c>
      <c r="V78" s="52"/>
      <c r="W78" s="36"/>
      <c r="X78" s="36"/>
      <c r="Y78" s="16">
        <f>'[2]Расходы АП (МАКС)_янв (2)'!Y78+'[2]Расходы АП (Капитал)_янв (2)'!Y78</f>
        <v>0</v>
      </c>
      <c r="Z78" s="52"/>
      <c r="AA78" s="36"/>
      <c r="AB78" s="36"/>
      <c r="AC78" s="16">
        <f>'[2]Расходы АП (МАКС)_янв (2)'!AC78+'[2]Расходы АП (Капитал)_янв (2)'!AC78</f>
        <v>0</v>
      </c>
      <c r="AD78" s="52"/>
      <c r="AE78" s="36"/>
      <c r="AF78" s="36"/>
      <c r="AG78" s="16">
        <f>'[2]Расходы АП (МАКС)_янв (2)'!AG78+'[2]Расходы АП (Капитал)_янв (2)'!AG78</f>
        <v>0</v>
      </c>
      <c r="AH78" s="52"/>
      <c r="AI78" s="36"/>
      <c r="AJ78" s="36"/>
      <c r="AK78" s="16">
        <f>'[2]Расходы АП (МАКС)_янв (2)'!AK78+'[2]Расходы АП (Капитал)_янв (2)'!AK78</f>
        <v>0</v>
      </c>
      <c r="AL78" s="52"/>
      <c r="AM78" s="36"/>
      <c r="AN78" s="36"/>
      <c r="AO78" s="38">
        <f>'[2]Расходы АП (МАКС)_янв (2)'!AO78+'[2]Расходы АП (Капитал)_янв (2)'!AO78</f>
        <v>0</v>
      </c>
      <c r="AP78" s="55"/>
      <c r="AQ78" s="40"/>
      <c r="AR78" s="40"/>
      <c r="AS78" s="36"/>
      <c r="AT78" s="52"/>
      <c r="AU78" s="25"/>
      <c r="AV78" s="26"/>
    </row>
    <row r="79" spans="1:48" ht="16.5" hidden="1" customHeight="1" x14ac:dyDescent="0.2">
      <c r="A79" s="49">
        <v>60</v>
      </c>
      <c r="B79" s="54" t="s">
        <v>116</v>
      </c>
      <c r="C79" s="65"/>
      <c r="D79" s="16"/>
      <c r="E79" s="36"/>
      <c r="F79" s="16">
        <f>'[2]Расходы АП (МАКС)_янв (2)'!F79+'[2]Расходы АП (Капитал)_янв (2)'!F79</f>
        <v>0</v>
      </c>
      <c r="G79" s="36"/>
      <c r="H79" s="36"/>
      <c r="I79" s="16">
        <f>'[2]Расходы АП (МАКС)_янв (2)'!I79+'[2]Расходы АП (Капитал)_янв (2)'!I79</f>
        <v>0</v>
      </c>
      <c r="J79" s="36"/>
      <c r="K79" s="36"/>
      <c r="L79" s="36"/>
      <c r="M79" s="16">
        <f>'[2]Расходы АП (МАКС)_янв (2)'!M79+'[2]Расходы АП (Капитал)_янв (2)'!M79</f>
        <v>0</v>
      </c>
      <c r="N79" s="36"/>
      <c r="O79" s="36"/>
      <c r="P79" s="36"/>
      <c r="Q79" s="16">
        <f>'[2]Расходы АП (МАКС)_янв (2)'!Q79+'[2]Расходы АП (Капитал)_янв (2)'!Q79</f>
        <v>0</v>
      </c>
      <c r="R79" s="36"/>
      <c r="S79" s="36"/>
      <c r="T79" s="36"/>
      <c r="U79" s="16">
        <f>'[2]Расходы АП (МАКС)_янв (2)'!U79+'[2]Расходы АП (Капитал)_янв (2)'!U79</f>
        <v>0</v>
      </c>
      <c r="V79" s="36"/>
      <c r="W79" s="36"/>
      <c r="X79" s="36"/>
      <c r="Y79" s="16">
        <f>'[2]Расходы АП (МАКС)_янв (2)'!Y79+'[2]Расходы АП (Капитал)_янв (2)'!Y79</f>
        <v>0</v>
      </c>
      <c r="Z79" s="36"/>
      <c r="AA79" s="36"/>
      <c r="AB79" s="36"/>
      <c r="AC79" s="16">
        <f>'[2]Расходы АП (МАКС)_янв (2)'!AC79+'[2]Расходы АП (Капитал)_янв (2)'!AC79</f>
        <v>0</v>
      </c>
      <c r="AD79" s="36"/>
      <c r="AE79" s="36"/>
      <c r="AF79" s="36"/>
      <c r="AG79" s="16">
        <f>'[2]Расходы АП (МАКС)_янв (2)'!AG79+'[2]Расходы АП (Капитал)_янв (2)'!AG79</f>
        <v>0</v>
      </c>
      <c r="AH79" s="36"/>
      <c r="AI79" s="36"/>
      <c r="AJ79" s="36"/>
      <c r="AK79" s="16">
        <f>'[2]Расходы АП (МАКС)_янв (2)'!AK79+'[2]Расходы АП (Капитал)_янв (2)'!AK79</f>
        <v>0</v>
      </c>
      <c r="AL79" s="36"/>
      <c r="AM79" s="36"/>
      <c r="AN79" s="36"/>
      <c r="AO79" s="38">
        <f>'[2]Расходы АП (МАКС)_янв (2)'!AO79+'[2]Расходы АП (Капитал)_янв (2)'!AO79</f>
        <v>0</v>
      </c>
      <c r="AP79" s="66"/>
      <c r="AQ79" s="40"/>
      <c r="AR79" s="40"/>
      <c r="AS79" s="36"/>
      <c r="AT79" s="52"/>
      <c r="AU79" s="25"/>
      <c r="AV79" s="26"/>
    </row>
    <row r="80" spans="1:48" ht="16.5" hidden="1" customHeight="1" x14ac:dyDescent="0.2">
      <c r="A80" s="49">
        <v>61</v>
      </c>
      <c r="B80" s="54" t="s">
        <v>117</v>
      </c>
      <c r="C80" s="65"/>
      <c r="D80" s="16"/>
      <c r="E80" s="36"/>
      <c r="F80" s="16">
        <f>'[2]Расходы АП (МАКС)_янв (2)'!F80+'[2]Расходы АП (Капитал)_янв (2)'!F80</f>
        <v>0</v>
      </c>
      <c r="G80" s="36"/>
      <c r="H80" s="36"/>
      <c r="I80" s="16">
        <f>'[2]Расходы АП (МАКС)_янв (2)'!I80+'[2]Расходы АП (Капитал)_янв (2)'!I80</f>
        <v>0</v>
      </c>
      <c r="J80" s="36"/>
      <c r="K80" s="36"/>
      <c r="L80" s="36"/>
      <c r="M80" s="16">
        <f>'[2]Расходы АП (МАКС)_янв (2)'!M80+'[2]Расходы АП (Капитал)_янв (2)'!M80</f>
        <v>0</v>
      </c>
      <c r="N80" s="36"/>
      <c r="O80" s="36"/>
      <c r="P80" s="36"/>
      <c r="Q80" s="16">
        <f>'[2]Расходы АП (МАКС)_янв (2)'!Q80+'[2]Расходы АП (Капитал)_янв (2)'!Q80</f>
        <v>0</v>
      </c>
      <c r="R80" s="36"/>
      <c r="S80" s="36"/>
      <c r="T80" s="36"/>
      <c r="U80" s="16">
        <f>'[2]Расходы АП (МАКС)_янв (2)'!U80+'[2]Расходы АП (Капитал)_янв (2)'!U80</f>
        <v>0</v>
      </c>
      <c r="V80" s="36"/>
      <c r="W80" s="36"/>
      <c r="X80" s="36"/>
      <c r="Y80" s="16">
        <f>'[2]Расходы АП (МАКС)_янв (2)'!Y80+'[2]Расходы АП (Капитал)_янв (2)'!Y80</f>
        <v>0</v>
      </c>
      <c r="Z80" s="36"/>
      <c r="AA80" s="36"/>
      <c r="AB80" s="36"/>
      <c r="AC80" s="16">
        <f>'[2]Расходы АП (МАКС)_янв (2)'!AC80+'[2]Расходы АП (Капитал)_янв (2)'!AC80</f>
        <v>0</v>
      </c>
      <c r="AD80" s="36"/>
      <c r="AE80" s="36"/>
      <c r="AF80" s="36"/>
      <c r="AG80" s="16">
        <f>'[2]Расходы АП (МАКС)_янв (2)'!AG80+'[2]Расходы АП (Капитал)_янв (2)'!AG80</f>
        <v>0</v>
      </c>
      <c r="AH80" s="36"/>
      <c r="AI80" s="36"/>
      <c r="AJ80" s="36"/>
      <c r="AK80" s="16">
        <f>'[2]Расходы АП (МАКС)_янв (2)'!AK80+'[2]Расходы АП (Капитал)_янв (2)'!AK80</f>
        <v>0</v>
      </c>
      <c r="AL80" s="36"/>
      <c r="AM80" s="36"/>
      <c r="AN80" s="36"/>
      <c r="AO80" s="38">
        <f>'[2]Расходы АП (МАКС)_янв (2)'!AO80+'[2]Расходы АП (Капитал)_янв (2)'!AO80</f>
        <v>0</v>
      </c>
      <c r="AP80" s="66"/>
      <c r="AQ80" s="40"/>
      <c r="AR80" s="40"/>
      <c r="AS80" s="36"/>
      <c r="AT80" s="52"/>
      <c r="AU80" s="25"/>
      <c r="AV80" s="26"/>
    </row>
    <row r="81" spans="1:48" ht="20.25" hidden="1" customHeight="1" x14ac:dyDescent="0.2">
      <c r="A81" s="49">
        <v>62</v>
      </c>
      <c r="B81" s="54" t="s">
        <v>118</v>
      </c>
      <c r="C81" s="67"/>
      <c r="D81" s="16"/>
      <c r="E81" s="36"/>
      <c r="F81" s="16">
        <f>'[2]Расходы АП (МАКС)_янв (2)'!F81+'[2]Расходы АП (Капитал)_янв (2)'!F81</f>
        <v>0</v>
      </c>
      <c r="G81" s="36"/>
      <c r="H81" s="36"/>
      <c r="I81" s="16">
        <f>'[2]Расходы АП (МАКС)_янв (2)'!I81+'[2]Расходы АП (Капитал)_янв (2)'!I81</f>
        <v>0</v>
      </c>
      <c r="J81" s="36"/>
      <c r="K81" s="36"/>
      <c r="L81" s="36"/>
      <c r="M81" s="16">
        <f>'[2]Расходы АП (МАКС)_янв (2)'!M81+'[2]Расходы АП (Капитал)_янв (2)'!M81</f>
        <v>0</v>
      </c>
      <c r="N81" s="36"/>
      <c r="O81" s="36"/>
      <c r="P81" s="36"/>
      <c r="Q81" s="16">
        <f>'[2]Расходы АП (МАКС)_янв (2)'!Q81+'[2]Расходы АП (Капитал)_янв (2)'!Q81</f>
        <v>0</v>
      </c>
      <c r="R81" s="36"/>
      <c r="S81" s="36"/>
      <c r="T81" s="36"/>
      <c r="U81" s="16">
        <f>'[2]Расходы АП (МАКС)_янв (2)'!U81+'[2]Расходы АП (Капитал)_янв (2)'!U81</f>
        <v>0</v>
      </c>
      <c r="V81" s="36"/>
      <c r="W81" s="36"/>
      <c r="X81" s="36"/>
      <c r="Y81" s="16">
        <f>'[2]Расходы АП (МАКС)_янв (2)'!Y81+'[2]Расходы АП (Капитал)_янв (2)'!Y81</f>
        <v>0</v>
      </c>
      <c r="Z81" s="36"/>
      <c r="AA81" s="36"/>
      <c r="AB81" s="36"/>
      <c r="AC81" s="16">
        <f>'[2]Расходы АП (МАКС)_янв (2)'!AC81+'[2]Расходы АП (Капитал)_янв (2)'!AC81</f>
        <v>0</v>
      </c>
      <c r="AD81" s="36"/>
      <c r="AE81" s="36"/>
      <c r="AF81" s="36"/>
      <c r="AG81" s="16">
        <f>'[2]Расходы АП (МАКС)_янв (2)'!AG81+'[2]Расходы АП (Капитал)_янв (2)'!AG81</f>
        <v>0</v>
      </c>
      <c r="AH81" s="36"/>
      <c r="AI81" s="36"/>
      <c r="AJ81" s="36"/>
      <c r="AK81" s="16">
        <f>'[2]Расходы АП (МАКС)_янв (2)'!AK81+'[2]Расходы АП (Капитал)_янв (2)'!AK81</f>
        <v>0</v>
      </c>
      <c r="AL81" s="36"/>
      <c r="AM81" s="36"/>
      <c r="AN81" s="36"/>
      <c r="AO81" s="38">
        <f>'[2]Расходы АП (МАКС)_янв (2)'!AO81+'[2]Расходы АП (Капитал)_янв (2)'!AO81</f>
        <v>0</v>
      </c>
      <c r="AP81" s="66"/>
      <c r="AQ81" s="40"/>
      <c r="AR81" s="40"/>
      <c r="AS81" s="36"/>
      <c r="AT81" s="52"/>
      <c r="AU81" s="25"/>
      <c r="AV81" s="26"/>
    </row>
    <row r="82" spans="1:48" ht="20.25" hidden="1" customHeight="1" x14ac:dyDescent="0.2">
      <c r="A82" s="49">
        <v>63</v>
      </c>
      <c r="B82" s="54" t="s">
        <v>119</v>
      </c>
      <c r="C82" s="68"/>
      <c r="D82" s="16"/>
      <c r="E82" s="36"/>
      <c r="F82" s="16">
        <f>'[2]Расходы АП (МАКС)_янв (2)'!F82+'[2]Расходы АП (Капитал)_янв (2)'!F82</f>
        <v>0</v>
      </c>
      <c r="G82" s="69"/>
      <c r="H82" s="36"/>
      <c r="I82" s="16">
        <f>'[2]Расходы АП (МАКС)_янв (2)'!I82+'[2]Расходы АП (Капитал)_янв (2)'!I82</f>
        <v>0</v>
      </c>
      <c r="J82" s="69"/>
      <c r="K82" s="36"/>
      <c r="L82" s="36"/>
      <c r="M82" s="16">
        <f>'[2]Расходы АП (МАКС)_янв (2)'!M82+'[2]Расходы АП (Капитал)_янв (2)'!M82</f>
        <v>0</v>
      </c>
      <c r="N82" s="69"/>
      <c r="O82" s="36"/>
      <c r="P82" s="36"/>
      <c r="Q82" s="16">
        <f>'[2]Расходы АП (МАКС)_янв (2)'!Q82+'[2]Расходы АП (Капитал)_янв (2)'!Q82</f>
        <v>0</v>
      </c>
      <c r="R82" s="69"/>
      <c r="S82" s="36"/>
      <c r="T82" s="36"/>
      <c r="U82" s="16">
        <f>'[2]Расходы АП (МАКС)_янв (2)'!U82+'[2]Расходы АП (Капитал)_янв (2)'!U82</f>
        <v>0</v>
      </c>
      <c r="V82" s="69"/>
      <c r="W82" s="36"/>
      <c r="X82" s="36"/>
      <c r="Y82" s="16">
        <f>'[2]Расходы АП (МАКС)_янв (2)'!Y82+'[2]Расходы АП (Капитал)_янв (2)'!Y82</f>
        <v>0</v>
      </c>
      <c r="Z82" s="69"/>
      <c r="AA82" s="36"/>
      <c r="AB82" s="36"/>
      <c r="AC82" s="16">
        <f>'[2]Расходы АП (МАКС)_янв (2)'!AC82+'[2]Расходы АП (Капитал)_янв (2)'!AC82</f>
        <v>0</v>
      </c>
      <c r="AD82" s="69"/>
      <c r="AE82" s="36"/>
      <c r="AF82" s="36"/>
      <c r="AG82" s="16">
        <f>'[2]Расходы АП (МАКС)_янв (2)'!AG82+'[2]Расходы АП (Капитал)_янв (2)'!AG82</f>
        <v>0</v>
      </c>
      <c r="AH82" s="69"/>
      <c r="AI82" s="36"/>
      <c r="AJ82" s="36"/>
      <c r="AK82" s="16">
        <f>'[2]Расходы АП (МАКС)_янв (2)'!AK82+'[2]Расходы АП (Капитал)_янв (2)'!AK82</f>
        <v>0</v>
      </c>
      <c r="AL82" s="69"/>
      <c r="AM82" s="36"/>
      <c r="AN82" s="36"/>
      <c r="AO82" s="38">
        <f>'[2]Расходы АП (МАКС)_янв (2)'!AO82+'[2]Расходы АП (Капитал)_янв (2)'!AO82</f>
        <v>0</v>
      </c>
      <c r="AP82" s="70"/>
      <c r="AQ82" s="40"/>
      <c r="AR82" s="40"/>
      <c r="AS82" s="36"/>
      <c r="AT82" s="52"/>
      <c r="AU82" s="25"/>
      <c r="AV82" s="26"/>
    </row>
    <row r="83" spans="1:48" ht="20.25" hidden="1" customHeight="1" x14ac:dyDescent="0.2">
      <c r="A83" s="49">
        <v>64</v>
      </c>
      <c r="B83" s="54" t="s">
        <v>120</v>
      </c>
      <c r="C83" s="65"/>
      <c r="D83" s="16"/>
      <c r="E83" s="36"/>
      <c r="F83" s="16">
        <f>'[2]Расходы АП (МАКС)_янв (2)'!F83+'[2]Расходы АП (Капитал)_янв (2)'!F83</f>
        <v>0</v>
      </c>
      <c r="G83" s="36"/>
      <c r="H83" s="36"/>
      <c r="I83" s="16">
        <f>'[2]Расходы АП (МАКС)_янв (2)'!I83+'[2]Расходы АП (Капитал)_янв (2)'!I83</f>
        <v>0</v>
      </c>
      <c r="J83" s="36"/>
      <c r="K83" s="36"/>
      <c r="L83" s="36"/>
      <c r="M83" s="16">
        <f>'[2]Расходы АП (МАКС)_янв (2)'!M83+'[2]Расходы АП (Капитал)_янв (2)'!M83</f>
        <v>0</v>
      </c>
      <c r="N83" s="36"/>
      <c r="O83" s="36"/>
      <c r="P83" s="36"/>
      <c r="Q83" s="16">
        <f>'[2]Расходы АП (МАКС)_янв (2)'!Q83+'[2]Расходы АП (Капитал)_янв (2)'!Q83</f>
        <v>0</v>
      </c>
      <c r="R83" s="36"/>
      <c r="S83" s="36"/>
      <c r="T83" s="36"/>
      <c r="U83" s="16">
        <f>'[2]Расходы АП (МАКС)_янв (2)'!U83+'[2]Расходы АП (Капитал)_янв (2)'!U83</f>
        <v>0</v>
      </c>
      <c r="V83" s="36"/>
      <c r="W83" s="36"/>
      <c r="X83" s="36"/>
      <c r="Y83" s="16">
        <f>'[2]Расходы АП (МАКС)_янв (2)'!Y83+'[2]Расходы АП (Капитал)_янв (2)'!Y83</f>
        <v>0</v>
      </c>
      <c r="Z83" s="36"/>
      <c r="AA83" s="36"/>
      <c r="AB83" s="36"/>
      <c r="AC83" s="16">
        <f>'[2]Расходы АП (МАКС)_янв (2)'!AC83+'[2]Расходы АП (Капитал)_янв (2)'!AC83</f>
        <v>0</v>
      </c>
      <c r="AD83" s="36"/>
      <c r="AE83" s="36"/>
      <c r="AF83" s="36"/>
      <c r="AG83" s="16">
        <f>'[2]Расходы АП (МАКС)_янв (2)'!AG83+'[2]Расходы АП (Капитал)_янв (2)'!AG83</f>
        <v>0</v>
      </c>
      <c r="AH83" s="36"/>
      <c r="AI83" s="36"/>
      <c r="AJ83" s="36"/>
      <c r="AK83" s="16">
        <f>'[2]Расходы АП (МАКС)_янв (2)'!AK83+'[2]Расходы АП (Капитал)_янв (2)'!AK83</f>
        <v>0</v>
      </c>
      <c r="AL83" s="36"/>
      <c r="AM83" s="36"/>
      <c r="AN83" s="36"/>
      <c r="AO83" s="38">
        <f>'[2]Расходы АП (МАКС)_янв (2)'!AO83+'[2]Расходы АП (Капитал)_янв (2)'!AO83</f>
        <v>0</v>
      </c>
      <c r="AP83" s="66"/>
      <c r="AQ83" s="40"/>
      <c r="AR83" s="40"/>
      <c r="AS83" s="36"/>
      <c r="AT83" s="52"/>
      <c r="AU83" s="25"/>
      <c r="AV83" s="26"/>
    </row>
    <row r="84" spans="1:48" ht="20.25" hidden="1" customHeight="1" x14ac:dyDescent="0.2">
      <c r="A84" s="49">
        <v>65</v>
      </c>
      <c r="B84" s="54" t="s">
        <v>121</v>
      </c>
      <c r="C84" s="67"/>
      <c r="D84" s="16"/>
      <c r="E84" s="36"/>
      <c r="F84" s="16">
        <f>'[2]Расходы АП (МАКС)_янв (2)'!F84+'[2]Расходы АП (Капитал)_янв (2)'!F84</f>
        <v>0</v>
      </c>
      <c r="G84" s="36"/>
      <c r="H84" s="36"/>
      <c r="I84" s="16">
        <f>'[2]Расходы АП (МАКС)_янв (2)'!I84+'[2]Расходы АП (Капитал)_янв (2)'!I84</f>
        <v>0</v>
      </c>
      <c r="J84" s="36"/>
      <c r="K84" s="36"/>
      <c r="L84" s="36"/>
      <c r="M84" s="16">
        <f>'[2]Расходы АП (МАКС)_янв (2)'!M84+'[2]Расходы АП (Капитал)_янв (2)'!M84</f>
        <v>0</v>
      </c>
      <c r="N84" s="36"/>
      <c r="O84" s="36"/>
      <c r="P84" s="36"/>
      <c r="Q84" s="16">
        <f>'[2]Расходы АП (МАКС)_янв (2)'!Q84+'[2]Расходы АП (Капитал)_янв (2)'!Q84</f>
        <v>0</v>
      </c>
      <c r="R84" s="36"/>
      <c r="S84" s="36"/>
      <c r="T84" s="36"/>
      <c r="U84" s="16">
        <f>'[2]Расходы АП (МАКС)_янв (2)'!U84+'[2]Расходы АП (Капитал)_янв (2)'!U84</f>
        <v>0</v>
      </c>
      <c r="V84" s="36"/>
      <c r="W84" s="36"/>
      <c r="X84" s="36"/>
      <c r="Y84" s="16">
        <f>'[2]Расходы АП (МАКС)_янв (2)'!Y84+'[2]Расходы АП (Капитал)_янв (2)'!Y84</f>
        <v>0</v>
      </c>
      <c r="Z84" s="36"/>
      <c r="AA84" s="36"/>
      <c r="AB84" s="36"/>
      <c r="AC84" s="16">
        <f>'[2]Расходы АП (МАКС)_янв (2)'!AC84+'[2]Расходы АП (Капитал)_янв (2)'!AC84</f>
        <v>0</v>
      </c>
      <c r="AD84" s="36"/>
      <c r="AE84" s="36"/>
      <c r="AF84" s="36"/>
      <c r="AG84" s="16">
        <f>'[2]Расходы АП (МАКС)_янв (2)'!AG84+'[2]Расходы АП (Капитал)_янв (2)'!AG84</f>
        <v>0</v>
      </c>
      <c r="AH84" s="36"/>
      <c r="AI84" s="36"/>
      <c r="AJ84" s="36"/>
      <c r="AK84" s="16">
        <f>'[2]Расходы АП (МАКС)_янв (2)'!AK84+'[2]Расходы АП (Капитал)_янв (2)'!AK84</f>
        <v>0</v>
      </c>
      <c r="AL84" s="36"/>
      <c r="AM84" s="36"/>
      <c r="AN84" s="36"/>
      <c r="AO84" s="38">
        <f>'[2]Расходы АП (МАКС)_янв (2)'!AO84+'[2]Расходы АП (Капитал)_янв (2)'!AO84</f>
        <v>0</v>
      </c>
      <c r="AP84" s="66"/>
      <c r="AQ84" s="40"/>
      <c r="AR84" s="40"/>
      <c r="AS84" s="36"/>
      <c r="AT84" s="52"/>
      <c r="AU84" s="25"/>
      <c r="AV84" s="26"/>
    </row>
    <row r="85" spans="1:48" ht="20.25" hidden="1" customHeight="1" x14ac:dyDescent="0.2">
      <c r="A85" s="49">
        <v>66</v>
      </c>
      <c r="B85" s="54" t="s">
        <v>122</v>
      </c>
      <c r="C85" s="67"/>
      <c r="D85" s="16"/>
      <c r="E85" s="36"/>
      <c r="F85" s="16">
        <f>'[2]Расходы АП (МАКС)_янв (2)'!F85+'[2]Расходы АП (Капитал)_янв (2)'!F85</f>
        <v>0</v>
      </c>
      <c r="G85" s="36"/>
      <c r="H85" s="36"/>
      <c r="I85" s="16">
        <f>'[2]Расходы АП (МАКС)_янв (2)'!I85+'[2]Расходы АП (Капитал)_янв (2)'!I85</f>
        <v>0</v>
      </c>
      <c r="J85" s="36"/>
      <c r="K85" s="36"/>
      <c r="L85" s="36"/>
      <c r="M85" s="16">
        <f>'[2]Расходы АП (МАКС)_янв (2)'!M85+'[2]Расходы АП (Капитал)_янв (2)'!M85</f>
        <v>0</v>
      </c>
      <c r="N85" s="36"/>
      <c r="O85" s="36"/>
      <c r="P85" s="36"/>
      <c r="Q85" s="16">
        <f>'[2]Расходы АП (МАКС)_янв (2)'!Q85+'[2]Расходы АП (Капитал)_янв (2)'!Q85</f>
        <v>0</v>
      </c>
      <c r="R85" s="36"/>
      <c r="S85" s="36"/>
      <c r="T85" s="36"/>
      <c r="U85" s="16">
        <f>'[2]Расходы АП (МАКС)_янв (2)'!U85+'[2]Расходы АП (Капитал)_янв (2)'!U85</f>
        <v>0</v>
      </c>
      <c r="V85" s="36"/>
      <c r="W85" s="36"/>
      <c r="X85" s="36"/>
      <c r="Y85" s="16">
        <f>'[2]Расходы АП (МАКС)_янв (2)'!Y85+'[2]Расходы АП (Капитал)_янв (2)'!Y85</f>
        <v>0</v>
      </c>
      <c r="Z85" s="36"/>
      <c r="AA85" s="36"/>
      <c r="AB85" s="36"/>
      <c r="AC85" s="16">
        <f>'[2]Расходы АП (МАКС)_янв (2)'!AC85+'[2]Расходы АП (Капитал)_янв (2)'!AC85</f>
        <v>0</v>
      </c>
      <c r="AD85" s="36"/>
      <c r="AE85" s="36"/>
      <c r="AF85" s="36"/>
      <c r="AG85" s="16">
        <f>'[2]Расходы АП (МАКС)_янв (2)'!AG85+'[2]Расходы АП (Капитал)_янв (2)'!AG85</f>
        <v>0</v>
      </c>
      <c r="AH85" s="36"/>
      <c r="AI85" s="36"/>
      <c r="AJ85" s="36"/>
      <c r="AK85" s="16">
        <f>'[2]Расходы АП (МАКС)_янв (2)'!AK85+'[2]Расходы АП (Капитал)_янв (2)'!AK85</f>
        <v>0</v>
      </c>
      <c r="AL85" s="36"/>
      <c r="AM85" s="36"/>
      <c r="AN85" s="36"/>
      <c r="AO85" s="38">
        <f>'[2]Расходы АП (МАКС)_янв (2)'!AO85+'[2]Расходы АП (Капитал)_янв (2)'!AO85</f>
        <v>0</v>
      </c>
      <c r="AP85" s="66"/>
      <c r="AQ85" s="40"/>
      <c r="AR85" s="40"/>
      <c r="AS85" s="36"/>
      <c r="AT85" s="52"/>
      <c r="AU85" s="25"/>
      <c r="AV85" s="26"/>
    </row>
    <row r="86" spans="1:48" ht="20.25" hidden="1" customHeight="1" x14ac:dyDescent="0.2">
      <c r="A86" s="49">
        <v>67</v>
      </c>
      <c r="B86" s="54" t="s">
        <v>123</v>
      </c>
      <c r="C86" s="67"/>
      <c r="D86" s="16"/>
      <c r="E86" s="36"/>
      <c r="F86" s="16">
        <f>'[2]Расходы АП (МАКС)_янв (2)'!F86+'[2]Расходы АП (Капитал)_янв (2)'!F86</f>
        <v>0</v>
      </c>
      <c r="G86" s="36"/>
      <c r="H86" s="36"/>
      <c r="I86" s="16">
        <f>'[2]Расходы АП (МАКС)_янв (2)'!I86+'[2]Расходы АП (Капитал)_янв (2)'!I86</f>
        <v>0</v>
      </c>
      <c r="J86" s="36"/>
      <c r="K86" s="36"/>
      <c r="L86" s="36"/>
      <c r="M86" s="16">
        <f>'[2]Расходы АП (МАКС)_янв (2)'!M86+'[2]Расходы АП (Капитал)_янв (2)'!M86</f>
        <v>0</v>
      </c>
      <c r="N86" s="36"/>
      <c r="O86" s="36"/>
      <c r="P86" s="36"/>
      <c r="Q86" s="16">
        <f>'[2]Расходы АП (МАКС)_янв (2)'!Q86+'[2]Расходы АП (Капитал)_янв (2)'!Q86</f>
        <v>0</v>
      </c>
      <c r="R86" s="36"/>
      <c r="S86" s="36"/>
      <c r="T86" s="36"/>
      <c r="U86" s="16">
        <f>'[2]Расходы АП (МАКС)_янв (2)'!U86+'[2]Расходы АП (Капитал)_янв (2)'!U86</f>
        <v>0</v>
      </c>
      <c r="V86" s="36"/>
      <c r="W86" s="36"/>
      <c r="X86" s="36"/>
      <c r="Y86" s="16">
        <f>'[2]Расходы АП (МАКС)_янв (2)'!Y86+'[2]Расходы АП (Капитал)_янв (2)'!Y86</f>
        <v>0</v>
      </c>
      <c r="Z86" s="36"/>
      <c r="AA86" s="36"/>
      <c r="AB86" s="36"/>
      <c r="AC86" s="16">
        <f>'[2]Расходы АП (МАКС)_янв (2)'!AC86+'[2]Расходы АП (Капитал)_янв (2)'!AC86</f>
        <v>0</v>
      </c>
      <c r="AD86" s="36"/>
      <c r="AE86" s="36"/>
      <c r="AF86" s="36"/>
      <c r="AG86" s="16">
        <f>'[2]Расходы АП (МАКС)_янв (2)'!AG86+'[2]Расходы АП (Капитал)_янв (2)'!AG86</f>
        <v>0</v>
      </c>
      <c r="AH86" s="36"/>
      <c r="AI86" s="36"/>
      <c r="AJ86" s="36"/>
      <c r="AK86" s="16">
        <f>'[2]Расходы АП (МАКС)_янв (2)'!AK86+'[2]Расходы АП (Капитал)_янв (2)'!AK86</f>
        <v>0</v>
      </c>
      <c r="AL86" s="36"/>
      <c r="AM86" s="36"/>
      <c r="AN86" s="36"/>
      <c r="AO86" s="38">
        <f>'[2]Расходы АП (МАКС)_янв (2)'!AO86+'[2]Расходы АП (Капитал)_янв (2)'!AO86</f>
        <v>0</v>
      </c>
      <c r="AP86" s="66"/>
      <c r="AQ86" s="40"/>
      <c r="AR86" s="40"/>
      <c r="AS86" s="36"/>
      <c r="AT86" s="52"/>
      <c r="AU86" s="25"/>
      <c r="AV86" s="26"/>
    </row>
    <row r="87" spans="1:48" ht="20.25" hidden="1" customHeight="1" x14ac:dyDescent="0.2">
      <c r="A87" s="49">
        <v>68</v>
      </c>
      <c r="B87" s="54" t="s">
        <v>124</v>
      </c>
      <c r="C87" s="67"/>
      <c r="D87" s="16"/>
      <c r="E87" s="36"/>
      <c r="F87" s="16">
        <f>'[2]Расходы АП (МАКС)_янв (2)'!F87+'[2]Расходы АП (Капитал)_янв (2)'!F87</f>
        <v>0</v>
      </c>
      <c r="G87" s="36"/>
      <c r="H87" s="36"/>
      <c r="I87" s="16">
        <f>'[2]Расходы АП (МАКС)_янв (2)'!I87+'[2]Расходы АП (Капитал)_янв (2)'!I87</f>
        <v>0</v>
      </c>
      <c r="J87" s="36"/>
      <c r="K87" s="36"/>
      <c r="L87" s="36"/>
      <c r="M87" s="16">
        <f>'[2]Расходы АП (МАКС)_янв (2)'!M87+'[2]Расходы АП (Капитал)_янв (2)'!M87</f>
        <v>0</v>
      </c>
      <c r="N87" s="36"/>
      <c r="O87" s="36"/>
      <c r="P87" s="36"/>
      <c r="Q87" s="16">
        <f>'[2]Расходы АП (МАКС)_янв (2)'!Q87+'[2]Расходы АП (Капитал)_янв (2)'!Q87</f>
        <v>0</v>
      </c>
      <c r="R87" s="36"/>
      <c r="S87" s="36"/>
      <c r="T87" s="36"/>
      <c r="U87" s="16">
        <f>'[2]Расходы АП (МАКС)_янв (2)'!U87+'[2]Расходы АП (Капитал)_янв (2)'!U87</f>
        <v>0</v>
      </c>
      <c r="V87" s="36"/>
      <c r="W87" s="36"/>
      <c r="X87" s="36"/>
      <c r="Y87" s="16">
        <f>'[2]Расходы АП (МАКС)_янв (2)'!Y87+'[2]Расходы АП (Капитал)_янв (2)'!Y87</f>
        <v>0</v>
      </c>
      <c r="Z87" s="36"/>
      <c r="AA87" s="36"/>
      <c r="AB87" s="36"/>
      <c r="AC87" s="16">
        <f>'[2]Расходы АП (МАКС)_янв (2)'!AC87+'[2]Расходы АП (Капитал)_янв (2)'!AC87</f>
        <v>0</v>
      </c>
      <c r="AD87" s="36"/>
      <c r="AE87" s="36"/>
      <c r="AF87" s="36"/>
      <c r="AG87" s="16">
        <f>'[2]Расходы АП (МАКС)_янв (2)'!AG87+'[2]Расходы АП (Капитал)_янв (2)'!AG87</f>
        <v>0</v>
      </c>
      <c r="AH87" s="36"/>
      <c r="AI87" s="36"/>
      <c r="AJ87" s="36"/>
      <c r="AK87" s="16">
        <f>'[2]Расходы АП (МАКС)_янв (2)'!AK87+'[2]Расходы АП (Капитал)_янв (2)'!AK87</f>
        <v>0</v>
      </c>
      <c r="AL87" s="36"/>
      <c r="AM87" s="36"/>
      <c r="AN87" s="36"/>
      <c r="AO87" s="38">
        <f>'[2]Расходы АП (МАКС)_янв (2)'!AO87+'[2]Расходы АП (Капитал)_янв (2)'!AO87</f>
        <v>0</v>
      </c>
      <c r="AP87" s="66"/>
      <c r="AQ87" s="40"/>
      <c r="AR87" s="40"/>
      <c r="AS87" s="36"/>
      <c r="AT87" s="52"/>
      <c r="AU87" s="25"/>
      <c r="AV87" s="26"/>
    </row>
    <row r="88" spans="1:48" ht="20.25" hidden="1" customHeight="1" x14ac:dyDescent="0.2">
      <c r="A88" s="49">
        <v>69</v>
      </c>
      <c r="B88" s="54" t="s">
        <v>125</v>
      </c>
      <c r="C88" s="67"/>
      <c r="D88" s="16"/>
      <c r="E88" s="36"/>
      <c r="F88" s="16">
        <f>'[2]Расходы АП (МАКС)_янв (2)'!F88+'[2]Расходы АП (Капитал)_янв (2)'!F88</f>
        <v>0</v>
      </c>
      <c r="G88" s="36"/>
      <c r="H88" s="36"/>
      <c r="I88" s="16">
        <f>'[2]Расходы АП (МАКС)_янв (2)'!I88+'[2]Расходы АП (Капитал)_янв (2)'!I88</f>
        <v>0</v>
      </c>
      <c r="J88" s="36"/>
      <c r="K88" s="36"/>
      <c r="L88" s="36"/>
      <c r="M88" s="16">
        <f>'[2]Расходы АП (МАКС)_янв (2)'!M88+'[2]Расходы АП (Капитал)_янв (2)'!M88</f>
        <v>0</v>
      </c>
      <c r="N88" s="36"/>
      <c r="O88" s="36"/>
      <c r="P88" s="36"/>
      <c r="Q88" s="16">
        <f>'[2]Расходы АП (МАКС)_янв (2)'!Q88+'[2]Расходы АП (Капитал)_янв (2)'!Q88</f>
        <v>0</v>
      </c>
      <c r="R88" s="36"/>
      <c r="S88" s="36"/>
      <c r="T88" s="36"/>
      <c r="U88" s="16">
        <f>'[2]Расходы АП (МАКС)_янв (2)'!U88+'[2]Расходы АП (Капитал)_янв (2)'!U88</f>
        <v>0</v>
      </c>
      <c r="V88" s="36"/>
      <c r="W88" s="36"/>
      <c r="X88" s="36"/>
      <c r="Y88" s="16">
        <f>'[2]Расходы АП (МАКС)_янв (2)'!Y88+'[2]Расходы АП (Капитал)_янв (2)'!Y88</f>
        <v>0</v>
      </c>
      <c r="Z88" s="36"/>
      <c r="AA88" s="36"/>
      <c r="AB88" s="36"/>
      <c r="AC88" s="16">
        <f>'[2]Расходы АП (МАКС)_янв (2)'!AC88+'[2]Расходы АП (Капитал)_янв (2)'!AC88</f>
        <v>0</v>
      </c>
      <c r="AD88" s="36"/>
      <c r="AE88" s="36"/>
      <c r="AF88" s="36"/>
      <c r="AG88" s="16">
        <f>'[2]Расходы АП (МАКС)_янв (2)'!AG88+'[2]Расходы АП (Капитал)_янв (2)'!AG88</f>
        <v>0</v>
      </c>
      <c r="AH88" s="36"/>
      <c r="AI88" s="36"/>
      <c r="AJ88" s="36"/>
      <c r="AK88" s="16">
        <f>'[2]Расходы АП (МАКС)_янв (2)'!AK88+'[2]Расходы АП (Капитал)_янв (2)'!AK88</f>
        <v>0</v>
      </c>
      <c r="AL88" s="36"/>
      <c r="AM88" s="36"/>
      <c r="AN88" s="36"/>
      <c r="AO88" s="38">
        <f>'[2]Расходы АП (МАКС)_янв (2)'!AO88+'[2]Расходы АП (Капитал)_янв (2)'!AO88</f>
        <v>0</v>
      </c>
      <c r="AP88" s="66"/>
      <c r="AQ88" s="40"/>
      <c r="AR88" s="40"/>
      <c r="AS88" s="36"/>
      <c r="AT88" s="52"/>
      <c r="AU88" s="25"/>
      <c r="AV88" s="26"/>
    </row>
    <row r="89" spans="1:48" ht="20.25" hidden="1" customHeight="1" x14ac:dyDescent="0.2">
      <c r="A89" s="49">
        <v>70</v>
      </c>
      <c r="B89" s="54" t="s">
        <v>126</v>
      </c>
      <c r="C89" s="67"/>
      <c r="D89" s="16"/>
      <c r="E89" s="36"/>
      <c r="F89" s="16">
        <f>'[2]Расходы АП (МАКС)_янв (2)'!F89+'[2]Расходы АП (Капитал)_янв (2)'!F89</f>
        <v>0</v>
      </c>
      <c r="G89" s="36"/>
      <c r="H89" s="36"/>
      <c r="I89" s="16">
        <f>'[2]Расходы АП (МАКС)_янв (2)'!I89+'[2]Расходы АП (Капитал)_янв (2)'!I89</f>
        <v>0</v>
      </c>
      <c r="J89" s="36"/>
      <c r="K89" s="36"/>
      <c r="L89" s="36"/>
      <c r="M89" s="16">
        <f>'[2]Расходы АП (МАКС)_янв (2)'!M89+'[2]Расходы АП (Капитал)_янв (2)'!M89</f>
        <v>0</v>
      </c>
      <c r="N89" s="36"/>
      <c r="O89" s="36"/>
      <c r="P89" s="36"/>
      <c r="Q89" s="16">
        <f>'[2]Расходы АП (МАКС)_янв (2)'!Q89+'[2]Расходы АП (Капитал)_янв (2)'!Q89</f>
        <v>0</v>
      </c>
      <c r="R89" s="36"/>
      <c r="S89" s="36"/>
      <c r="T89" s="36"/>
      <c r="U89" s="16">
        <f>'[2]Расходы АП (МАКС)_янв (2)'!U89+'[2]Расходы АП (Капитал)_янв (2)'!U89</f>
        <v>0</v>
      </c>
      <c r="V89" s="36"/>
      <c r="W89" s="36"/>
      <c r="X89" s="36"/>
      <c r="Y89" s="16">
        <f>'[2]Расходы АП (МАКС)_янв (2)'!Y89+'[2]Расходы АП (Капитал)_янв (2)'!Y89</f>
        <v>0</v>
      </c>
      <c r="Z89" s="36"/>
      <c r="AA89" s="36"/>
      <c r="AB89" s="36"/>
      <c r="AC89" s="16">
        <f>'[2]Расходы АП (МАКС)_янв (2)'!AC89+'[2]Расходы АП (Капитал)_янв (2)'!AC89</f>
        <v>0</v>
      </c>
      <c r="AD89" s="36"/>
      <c r="AE89" s="36"/>
      <c r="AF89" s="36"/>
      <c r="AG89" s="16">
        <f>'[2]Расходы АП (МАКС)_янв (2)'!AG89+'[2]Расходы АП (Капитал)_янв (2)'!AG89</f>
        <v>0</v>
      </c>
      <c r="AH89" s="36"/>
      <c r="AI89" s="36"/>
      <c r="AJ89" s="36"/>
      <c r="AK89" s="16">
        <f>'[2]Расходы АП (МАКС)_янв (2)'!AK89+'[2]Расходы АП (Капитал)_янв (2)'!AK89</f>
        <v>0</v>
      </c>
      <c r="AL89" s="36"/>
      <c r="AM89" s="36"/>
      <c r="AN89" s="36"/>
      <c r="AO89" s="38">
        <f>'[2]Расходы АП (МАКС)_янв (2)'!AO89+'[2]Расходы АП (Капитал)_янв (2)'!AO89</f>
        <v>0</v>
      </c>
      <c r="AP89" s="66"/>
      <c r="AQ89" s="40"/>
      <c r="AR89" s="40"/>
      <c r="AS89" s="36"/>
      <c r="AT89" s="52"/>
      <c r="AU89" s="25"/>
      <c r="AV89" s="26"/>
    </row>
    <row r="90" spans="1:48" ht="20.25" hidden="1" customHeight="1" x14ac:dyDescent="0.2">
      <c r="A90" s="49">
        <v>71</v>
      </c>
      <c r="B90" s="54" t="s">
        <v>127</v>
      </c>
      <c r="C90" s="67"/>
      <c r="D90" s="16"/>
      <c r="E90" s="36"/>
      <c r="F90" s="16">
        <f>'[2]Расходы АП (МАКС)_янв (2)'!F90+'[2]Расходы АП (Капитал)_янв (2)'!F90</f>
        <v>0</v>
      </c>
      <c r="G90" s="36"/>
      <c r="H90" s="36"/>
      <c r="I90" s="16">
        <f>'[2]Расходы АП (МАКС)_янв (2)'!I90+'[2]Расходы АП (Капитал)_янв (2)'!I90</f>
        <v>0</v>
      </c>
      <c r="J90" s="36"/>
      <c r="K90" s="36"/>
      <c r="L90" s="36"/>
      <c r="M90" s="16">
        <f>'[2]Расходы АП (МАКС)_янв (2)'!M90+'[2]Расходы АП (Капитал)_янв (2)'!M90</f>
        <v>0</v>
      </c>
      <c r="N90" s="36"/>
      <c r="O90" s="36"/>
      <c r="P90" s="36"/>
      <c r="Q90" s="16">
        <f>'[2]Расходы АП (МАКС)_янв (2)'!Q90+'[2]Расходы АП (Капитал)_янв (2)'!Q90</f>
        <v>0</v>
      </c>
      <c r="R90" s="36"/>
      <c r="S90" s="36"/>
      <c r="T90" s="36"/>
      <c r="U90" s="16">
        <f>'[2]Расходы АП (МАКС)_янв (2)'!U90+'[2]Расходы АП (Капитал)_янв (2)'!U90</f>
        <v>0</v>
      </c>
      <c r="V90" s="36"/>
      <c r="W90" s="36"/>
      <c r="X90" s="36"/>
      <c r="Y90" s="16">
        <f>'[2]Расходы АП (МАКС)_янв (2)'!Y90+'[2]Расходы АП (Капитал)_янв (2)'!Y90</f>
        <v>0</v>
      </c>
      <c r="Z90" s="36"/>
      <c r="AA90" s="36"/>
      <c r="AB90" s="36"/>
      <c r="AC90" s="16">
        <f>'[2]Расходы АП (МАКС)_янв (2)'!AC90+'[2]Расходы АП (Капитал)_янв (2)'!AC90</f>
        <v>0</v>
      </c>
      <c r="AD90" s="36"/>
      <c r="AE90" s="36"/>
      <c r="AF90" s="36"/>
      <c r="AG90" s="16">
        <f>'[2]Расходы АП (МАКС)_янв (2)'!AG90+'[2]Расходы АП (Капитал)_янв (2)'!AG90</f>
        <v>0</v>
      </c>
      <c r="AH90" s="36"/>
      <c r="AI90" s="36"/>
      <c r="AJ90" s="36"/>
      <c r="AK90" s="16">
        <f>'[2]Расходы АП (МАКС)_янв (2)'!AK90+'[2]Расходы АП (Капитал)_янв (2)'!AK90</f>
        <v>0</v>
      </c>
      <c r="AL90" s="36"/>
      <c r="AM90" s="36"/>
      <c r="AN90" s="36"/>
      <c r="AO90" s="38">
        <f>'[2]Расходы АП (МАКС)_янв (2)'!AO90+'[2]Расходы АП (Капитал)_янв (2)'!AO90</f>
        <v>0</v>
      </c>
      <c r="AP90" s="66"/>
      <c r="AQ90" s="40"/>
      <c r="AR90" s="40"/>
      <c r="AS90" s="36"/>
      <c r="AT90" s="52"/>
      <c r="AU90" s="25"/>
      <c r="AV90" s="26"/>
    </row>
    <row r="91" spans="1:48" ht="20.25" hidden="1" customHeight="1" x14ac:dyDescent="0.2">
      <c r="A91" s="49">
        <v>72</v>
      </c>
      <c r="B91" s="54" t="s">
        <v>128</v>
      </c>
      <c r="C91" s="67"/>
      <c r="D91" s="16"/>
      <c r="E91" s="36"/>
      <c r="F91" s="16">
        <f>'[2]Расходы АП (МАКС)_янв (2)'!F91+'[2]Расходы АП (Капитал)_янв (2)'!F91</f>
        <v>0</v>
      </c>
      <c r="G91" s="36"/>
      <c r="H91" s="36"/>
      <c r="I91" s="16">
        <f>'[2]Расходы АП (МАКС)_янв (2)'!I91+'[2]Расходы АП (Капитал)_янв (2)'!I91</f>
        <v>0</v>
      </c>
      <c r="J91" s="36"/>
      <c r="K91" s="36"/>
      <c r="L91" s="36"/>
      <c r="M91" s="16">
        <f>'[2]Расходы АП (МАКС)_янв (2)'!M91+'[2]Расходы АП (Капитал)_янв (2)'!M91</f>
        <v>0</v>
      </c>
      <c r="N91" s="36"/>
      <c r="O91" s="36"/>
      <c r="P91" s="36"/>
      <c r="Q91" s="16">
        <f>'[2]Расходы АП (МАКС)_янв (2)'!Q91+'[2]Расходы АП (Капитал)_янв (2)'!Q91</f>
        <v>0</v>
      </c>
      <c r="R91" s="36"/>
      <c r="S91" s="36"/>
      <c r="T91" s="36"/>
      <c r="U91" s="16">
        <f>'[2]Расходы АП (МАКС)_янв (2)'!U91+'[2]Расходы АП (Капитал)_янв (2)'!U91</f>
        <v>0</v>
      </c>
      <c r="V91" s="36"/>
      <c r="W91" s="36"/>
      <c r="X91" s="36"/>
      <c r="Y91" s="16">
        <f>'[2]Расходы АП (МАКС)_янв (2)'!Y91+'[2]Расходы АП (Капитал)_янв (2)'!Y91</f>
        <v>0</v>
      </c>
      <c r="Z91" s="36"/>
      <c r="AA91" s="36"/>
      <c r="AB91" s="36"/>
      <c r="AC91" s="16">
        <f>'[2]Расходы АП (МАКС)_янв (2)'!AC91+'[2]Расходы АП (Капитал)_янв (2)'!AC91</f>
        <v>0</v>
      </c>
      <c r="AD91" s="36"/>
      <c r="AE91" s="36"/>
      <c r="AF91" s="36"/>
      <c r="AG91" s="16">
        <f>'[2]Расходы АП (МАКС)_янв (2)'!AG91+'[2]Расходы АП (Капитал)_янв (2)'!AG91</f>
        <v>0</v>
      </c>
      <c r="AH91" s="36"/>
      <c r="AI91" s="36"/>
      <c r="AJ91" s="36"/>
      <c r="AK91" s="16">
        <f>'[2]Расходы АП (МАКС)_янв (2)'!AK91+'[2]Расходы АП (Капитал)_янв (2)'!AK91</f>
        <v>0</v>
      </c>
      <c r="AL91" s="36"/>
      <c r="AM91" s="36"/>
      <c r="AN91" s="36"/>
      <c r="AO91" s="38">
        <f>'[2]Расходы АП (МАКС)_янв (2)'!AO91+'[2]Расходы АП (Капитал)_янв (2)'!AO91</f>
        <v>0</v>
      </c>
      <c r="AP91" s="66"/>
      <c r="AQ91" s="40"/>
      <c r="AR91" s="40"/>
      <c r="AS91" s="36"/>
      <c r="AT91" s="52"/>
      <c r="AU91" s="25"/>
      <c r="AV91" s="26"/>
    </row>
    <row r="92" spans="1:48" ht="20.25" hidden="1" customHeight="1" x14ac:dyDescent="0.2">
      <c r="A92" s="49">
        <v>73</v>
      </c>
      <c r="B92" s="54" t="s">
        <v>129</v>
      </c>
      <c r="C92" s="67"/>
      <c r="D92" s="16"/>
      <c r="E92" s="36"/>
      <c r="F92" s="16">
        <f>'[2]Расходы АП (МАКС)_янв (2)'!F92+'[2]Расходы АП (Капитал)_янв (2)'!F92</f>
        <v>0</v>
      </c>
      <c r="G92" s="36"/>
      <c r="H92" s="36"/>
      <c r="I92" s="16">
        <f>'[2]Расходы АП (МАКС)_янв (2)'!I92+'[2]Расходы АП (Капитал)_янв (2)'!I92</f>
        <v>0</v>
      </c>
      <c r="J92" s="36"/>
      <c r="K92" s="36"/>
      <c r="L92" s="36"/>
      <c r="M92" s="16">
        <f>'[2]Расходы АП (МАКС)_янв (2)'!M92+'[2]Расходы АП (Капитал)_янв (2)'!M92</f>
        <v>0</v>
      </c>
      <c r="N92" s="36"/>
      <c r="O92" s="36"/>
      <c r="P92" s="36"/>
      <c r="Q92" s="16">
        <f>'[2]Расходы АП (МАКС)_янв (2)'!Q92+'[2]Расходы АП (Капитал)_янв (2)'!Q92</f>
        <v>0</v>
      </c>
      <c r="R92" s="36"/>
      <c r="S92" s="36"/>
      <c r="T92" s="36"/>
      <c r="U92" s="16">
        <f>'[2]Расходы АП (МАКС)_янв (2)'!U92+'[2]Расходы АП (Капитал)_янв (2)'!U92</f>
        <v>0</v>
      </c>
      <c r="V92" s="36"/>
      <c r="W92" s="36"/>
      <c r="X92" s="36"/>
      <c r="Y92" s="16">
        <f>'[2]Расходы АП (МАКС)_янв (2)'!Y92+'[2]Расходы АП (Капитал)_янв (2)'!Y92</f>
        <v>0</v>
      </c>
      <c r="Z92" s="36"/>
      <c r="AA92" s="36"/>
      <c r="AB92" s="36"/>
      <c r="AC92" s="16">
        <f>'[2]Расходы АП (МАКС)_янв (2)'!AC92+'[2]Расходы АП (Капитал)_янв (2)'!AC92</f>
        <v>0</v>
      </c>
      <c r="AD92" s="36"/>
      <c r="AE92" s="36"/>
      <c r="AF92" s="36"/>
      <c r="AG92" s="16">
        <f>'[2]Расходы АП (МАКС)_янв (2)'!AG92+'[2]Расходы АП (Капитал)_янв (2)'!AG92</f>
        <v>0</v>
      </c>
      <c r="AH92" s="36"/>
      <c r="AI92" s="36"/>
      <c r="AJ92" s="36"/>
      <c r="AK92" s="16">
        <f>'[2]Расходы АП (МАКС)_янв (2)'!AK92+'[2]Расходы АП (Капитал)_янв (2)'!AK92</f>
        <v>0</v>
      </c>
      <c r="AL92" s="36"/>
      <c r="AM92" s="36"/>
      <c r="AN92" s="36"/>
      <c r="AO92" s="38">
        <f>'[2]Расходы АП (МАКС)_янв (2)'!AO92+'[2]Расходы АП (Капитал)_янв (2)'!AO92</f>
        <v>0</v>
      </c>
      <c r="AP92" s="66"/>
      <c r="AQ92" s="40"/>
      <c r="AR92" s="40"/>
      <c r="AS92" s="36"/>
      <c r="AT92" s="52"/>
      <c r="AU92" s="25"/>
      <c r="AV92" s="26"/>
    </row>
    <row r="93" spans="1:48" ht="20.25" hidden="1" customHeight="1" x14ac:dyDescent="0.2">
      <c r="A93" s="49">
        <v>74</v>
      </c>
      <c r="B93" s="54" t="s">
        <v>130</v>
      </c>
      <c r="C93" s="67"/>
      <c r="D93" s="16"/>
      <c r="E93" s="36"/>
      <c r="F93" s="16">
        <f>'[2]Расходы АП (МАКС)_янв (2)'!F93+'[2]Расходы АП (Капитал)_янв (2)'!F93</f>
        <v>0</v>
      </c>
      <c r="G93" s="36"/>
      <c r="H93" s="36"/>
      <c r="I93" s="16">
        <f>'[2]Расходы АП (МАКС)_янв (2)'!I93+'[2]Расходы АП (Капитал)_янв (2)'!I93</f>
        <v>0</v>
      </c>
      <c r="J93" s="36"/>
      <c r="K93" s="36"/>
      <c r="L93" s="36"/>
      <c r="M93" s="16">
        <f>'[2]Расходы АП (МАКС)_янв (2)'!M93+'[2]Расходы АП (Капитал)_янв (2)'!M93</f>
        <v>0</v>
      </c>
      <c r="N93" s="36"/>
      <c r="O93" s="36"/>
      <c r="P93" s="36"/>
      <c r="Q93" s="16">
        <f>'[2]Расходы АП (МАКС)_янв (2)'!Q93+'[2]Расходы АП (Капитал)_янв (2)'!Q93</f>
        <v>0</v>
      </c>
      <c r="R93" s="36"/>
      <c r="S93" s="36"/>
      <c r="T93" s="36"/>
      <c r="U93" s="16">
        <f>'[2]Расходы АП (МАКС)_янв (2)'!U93+'[2]Расходы АП (Капитал)_янв (2)'!U93</f>
        <v>0</v>
      </c>
      <c r="V93" s="36"/>
      <c r="W93" s="36"/>
      <c r="X93" s="36"/>
      <c r="Y93" s="16">
        <f>'[2]Расходы АП (МАКС)_янв (2)'!Y93+'[2]Расходы АП (Капитал)_янв (2)'!Y93</f>
        <v>0</v>
      </c>
      <c r="Z93" s="36"/>
      <c r="AA93" s="36"/>
      <c r="AB93" s="36"/>
      <c r="AC93" s="16">
        <f>'[2]Расходы АП (МАКС)_янв (2)'!AC93+'[2]Расходы АП (Капитал)_янв (2)'!AC93</f>
        <v>0</v>
      </c>
      <c r="AD93" s="36"/>
      <c r="AE93" s="36"/>
      <c r="AF93" s="36"/>
      <c r="AG93" s="16">
        <f>'[2]Расходы АП (МАКС)_янв (2)'!AG93+'[2]Расходы АП (Капитал)_янв (2)'!AG93</f>
        <v>0</v>
      </c>
      <c r="AH93" s="36"/>
      <c r="AI93" s="36"/>
      <c r="AJ93" s="36"/>
      <c r="AK93" s="16">
        <f>'[2]Расходы АП (МАКС)_янв (2)'!AK93+'[2]Расходы АП (Капитал)_янв (2)'!AK93</f>
        <v>0</v>
      </c>
      <c r="AL93" s="36"/>
      <c r="AM93" s="36"/>
      <c r="AN93" s="36"/>
      <c r="AO93" s="38">
        <f>'[2]Расходы АП (МАКС)_янв (2)'!AO93+'[2]Расходы АП (Капитал)_янв (2)'!AO93</f>
        <v>0</v>
      </c>
      <c r="AP93" s="66"/>
      <c r="AQ93" s="40"/>
      <c r="AR93" s="40"/>
      <c r="AS93" s="36"/>
      <c r="AT93" s="52"/>
      <c r="AU93" s="25"/>
      <c r="AV93" s="26"/>
    </row>
    <row r="94" spans="1:48" ht="20.25" hidden="1" customHeight="1" x14ac:dyDescent="0.2">
      <c r="A94" s="49">
        <v>75</v>
      </c>
      <c r="B94" s="54" t="s">
        <v>131</v>
      </c>
      <c r="C94" s="67"/>
      <c r="D94" s="16"/>
      <c r="E94" s="36"/>
      <c r="F94" s="16">
        <f>'[2]Расходы АП (МАКС)_янв (2)'!F94+'[2]Расходы АП (Капитал)_янв (2)'!F94</f>
        <v>0</v>
      </c>
      <c r="G94" s="36"/>
      <c r="H94" s="36"/>
      <c r="I94" s="16">
        <f>'[2]Расходы АП (МАКС)_янв (2)'!I94+'[2]Расходы АП (Капитал)_янв (2)'!I94</f>
        <v>0</v>
      </c>
      <c r="J94" s="36"/>
      <c r="K94" s="36"/>
      <c r="L94" s="36"/>
      <c r="M94" s="16">
        <f>'[2]Расходы АП (МАКС)_янв (2)'!M94+'[2]Расходы АП (Капитал)_янв (2)'!M94</f>
        <v>0</v>
      </c>
      <c r="N94" s="36"/>
      <c r="O94" s="36"/>
      <c r="P94" s="36"/>
      <c r="Q94" s="16">
        <f>'[2]Расходы АП (МАКС)_янв (2)'!Q94+'[2]Расходы АП (Капитал)_янв (2)'!Q94</f>
        <v>0</v>
      </c>
      <c r="R94" s="36"/>
      <c r="S94" s="36"/>
      <c r="T94" s="36"/>
      <c r="U94" s="16">
        <f>'[2]Расходы АП (МАКС)_янв (2)'!U94+'[2]Расходы АП (Капитал)_янв (2)'!U94</f>
        <v>0</v>
      </c>
      <c r="V94" s="36"/>
      <c r="W94" s="36"/>
      <c r="X94" s="36"/>
      <c r="Y94" s="16">
        <f>'[2]Расходы АП (МАКС)_янв (2)'!Y94+'[2]Расходы АП (Капитал)_янв (2)'!Y94</f>
        <v>0</v>
      </c>
      <c r="Z94" s="36"/>
      <c r="AA94" s="36"/>
      <c r="AB94" s="36"/>
      <c r="AC94" s="16">
        <f>'[2]Расходы АП (МАКС)_янв (2)'!AC94+'[2]Расходы АП (Капитал)_янв (2)'!AC94</f>
        <v>0</v>
      </c>
      <c r="AD94" s="36"/>
      <c r="AE94" s="36"/>
      <c r="AF94" s="36"/>
      <c r="AG94" s="16">
        <f>'[2]Расходы АП (МАКС)_янв (2)'!AG94+'[2]Расходы АП (Капитал)_янв (2)'!AG94</f>
        <v>0</v>
      </c>
      <c r="AH94" s="36"/>
      <c r="AI94" s="36"/>
      <c r="AJ94" s="36"/>
      <c r="AK94" s="16">
        <f>'[2]Расходы АП (МАКС)_янв (2)'!AK94+'[2]Расходы АП (Капитал)_янв (2)'!AK94</f>
        <v>0</v>
      </c>
      <c r="AL94" s="36"/>
      <c r="AM94" s="36"/>
      <c r="AN94" s="36"/>
      <c r="AO94" s="38">
        <f>'[2]Расходы АП (МАКС)_янв (2)'!AO94+'[2]Расходы АП (Капитал)_янв (2)'!AO94</f>
        <v>0</v>
      </c>
      <c r="AP94" s="66"/>
      <c r="AQ94" s="40"/>
      <c r="AR94" s="40"/>
      <c r="AS94" s="36"/>
      <c r="AT94" s="52"/>
      <c r="AU94" s="25"/>
      <c r="AV94" s="26"/>
    </row>
    <row r="95" spans="1:48" ht="20.25" hidden="1" customHeight="1" x14ac:dyDescent="0.2">
      <c r="A95" s="49">
        <v>76</v>
      </c>
      <c r="B95" s="54" t="s">
        <v>132</v>
      </c>
      <c r="C95" s="67"/>
      <c r="D95" s="16"/>
      <c r="E95" s="36"/>
      <c r="F95" s="16">
        <f>'[2]Расходы АП (МАКС)_янв (2)'!F95+'[2]Расходы АП (Капитал)_янв (2)'!F95</f>
        <v>0</v>
      </c>
      <c r="G95" s="36"/>
      <c r="H95" s="36"/>
      <c r="I95" s="16">
        <f>'[2]Расходы АП (МАКС)_янв (2)'!I95+'[2]Расходы АП (Капитал)_янв (2)'!I95</f>
        <v>0</v>
      </c>
      <c r="J95" s="36"/>
      <c r="K95" s="36"/>
      <c r="L95" s="36"/>
      <c r="M95" s="16">
        <f>'[2]Расходы АП (МАКС)_янв (2)'!M95+'[2]Расходы АП (Капитал)_янв (2)'!M95</f>
        <v>0</v>
      </c>
      <c r="N95" s="36"/>
      <c r="O95" s="36"/>
      <c r="P95" s="36"/>
      <c r="Q95" s="16">
        <f>'[2]Расходы АП (МАКС)_янв (2)'!Q95+'[2]Расходы АП (Капитал)_янв (2)'!Q95</f>
        <v>0</v>
      </c>
      <c r="R95" s="36"/>
      <c r="S95" s="36"/>
      <c r="T95" s="36"/>
      <c r="U95" s="16">
        <f>'[2]Расходы АП (МАКС)_янв (2)'!U95+'[2]Расходы АП (Капитал)_янв (2)'!U95</f>
        <v>0</v>
      </c>
      <c r="V95" s="36"/>
      <c r="W95" s="36"/>
      <c r="X95" s="36"/>
      <c r="Y95" s="16">
        <f>'[2]Расходы АП (МАКС)_янв (2)'!Y95+'[2]Расходы АП (Капитал)_янв (2)'!Y95</f>
        <v>0</v>
      </c>
      <c r="Z95" s="36"/>
      <c r="AA95" s="36"/>
      <c r="AB95" s="36"/>
      <c r="AC95" s="16">
        <f>'[2]Расходы АП (МАКС)_янв (2)'!AC95+'[2]Расходы АП (Капитал)_янв (2)'!AC95</f>
        <v>0</v>
      </c>
      <c r="AD95" s="36"/>
      <c r="AE95" s="36"/>
      <c r="AF95" s="36"/>
      <c r="AG95" s="16">
        <f>'[2]Расходы АП (МАКС)_янв (2)'!AG95+'[2]Расходы АП (Капитал)_янв (2)'!AG95</f>
        <v>0</v>
      </c>
      <c r="AH95" s="36"/>
      <c r="AI95" s="36"/>
      <c r="AJ95" s="36"/>
      <c r="AK95" s="16">
        <f>'[2]Расходы АП (МАКС)_янв (2)'!AK95+'[2]Расходы АП (Капитал)_янв (2)'!AK95</f>
        <v>0</v>
      </c>
      <c r="AL95" s="36"/>
      <c r="AM95" s="36"/>
      <c r="AN95" s="36"/>
      <c r="AO95" s="38">
        <f>'[2]Расходы АП (МАКС)_янв (2)'!AO95+'[2]Расходы АП (Капитал)_янв (2)'!AO95</f>
        <v>0</v>
      </c>
      <c r="AP95" s="66"/>
      <c r="AQ95" s="40"/>
      <c r="AR95" s="40"/>
      <c r="AS95" s="36"/>
      <c r="AT95" s="52"/>
      <c r="AU95" s="25"/>
      <c r="AV95" s="26"/>
    </row>
    <row r="96" spans="1:48" ht="20.25" hidden="1" customHeight="1" x14ac:dyDescent="0.2">
      <c r="A96" s="49">
        <v>77</v>
      </c>
      <c r="B96" s="54" t="s">
        <v>133</v>
      </c>
      <c r="C96" s="67"/>
      <c r="D96" s="16"/>
      <c r="E96" s="36"/>
      <c r="F96" s="16">
        <f>'[2]Расходы АП (МАКС)_янв (2)'!F96+'[2]Расходы АП (Капитал)_янв (2)'!F96</f>
        <v>0</v>
      </c>
      <c r="G96" s="36"/>
      <c r="H96" s="36"/>
      <c r="I96" s="16">
        <f>'[2]Расходы АП (МАКС)_янв (2)'!I96+'[2]Расходы АП (Капитал)_янв (2)'!I96</f>
        <v>0</v>
      </c>
      <c r="J96" s="36"/>
      <c r="K96" s="36"/>
      <c r="L96" s="36"/>
      <c r="M96" s="16">
        <f>'[2]Расходы АП (МАКС)_янв (2)'!M96+'[2]Расходы АП (Капитал)_янв (2)'!M96</f>
        <v>0</v>
      </c>
      <c r="N96" s="36"/>
      <c r="O96" s="36"/>
      <c r="P96" s="36"/>
      <c r="Q96" s="16">
        <f>'[2]Расходы АП (МАКС)_янв (2)'!Q96+'[2]Расходы АП (Капитал)_янв (2)'!Q96</f>
        <v>0</v>
      </c>
      <c r="R96" s="36"/>
      <c r="S96" s="36"/>
      <c r="T96" s="36"/>
      <c r="U96" s="16">
        <f>'[2]Расходы АП (МАКС)_янв (2)'!U96+'[2]Расходы АП (Капитал)_янв (2)'!U96</f>
        <v>0</v>
      </c>
      <c r="V96" s="36"/>
      <c r="W96" s="36"/>
      <c r="X96" s="36"/>
      <c r="Y96" s="16">
        <f>'[2]Расходы АП (МАКС)_янв (2)'!Y96+'[2]Расходы АП (Капитал)_янв (2)'!Y96</f>
        <v>0</v>
      </c>
      <c r="Z96" s="36"/>
      <c r="AA96" s="36"/>
      <c r="AB96" s="36"/>
      <c r="AC96" s="16">
        <f>'[2]Расходы АП (МАКС)_янв (2)'!AC96+'[2]Расходы АП (Капитал)_янв (2)'!AC96</f>
        <v>0</v>
      </c>
      <c r="AD96" s="36"/>
      <c r="AE96" s="36"/>
      <c r="AF96" s="36"/>
      <c r="AG96" s="16">
        <f>'[2]Расходы АП (МАКС)_янв (2)'!AG96+'[2]Расходы АП (Капитал)_янв (2)'!AG96</f>
        <v>0</v>
      </c>
      <c r="AH96" s="36"/>
      <c r="AI96" s="36"/>
      <c r="AJ96" s="36"/>
      <c r="AK96" s="16">
        <f>'[2]Расходы АП (МАКС)_янв (2)'!AK96+'[2]Расходы АП (Капитал)_янв (2)'!AK96</f>
        <v>0</v>
      </c>
      <c r="AL96" s="36"/>
      <c r="AM96" s="36"/>
      <c r="AN96" s="36"/>
      <c r="AO96" s="38">
        <f>'[2]Расходы АП (МАКС)_янв (2)'!AO96+'[2]Расходы АП (Капитал)_янв (2)'!AO96</f>
        <v>0</v>
      </c>
      <c r="AP96" s="66"/>
      <c r="AQ96" s="40"/>
      <c r="AR96" s="40"/>
      <c r="AS96" s="36"/>
      <c r="AT96" s="52"/>
      <c r="AU96" s="25"/>
      <c r="AV96" s="26"/>
    </row>
    <row r="97" spans="1:48" ht="20.25" hidden="1" customHeight="1" x14ac:dyDescent="0.2">
      <c r="A97" s="49">
        <v>78</v>
      </c>
      <c r="B97" s="54" t="s">
        <v>134</v>
      </c>
      <c r="C97" s="67"/>
      <c r="D97" s="16"/>
      <c r="E97" s="36"/>
      <c r="F97" s="16">
        <f>'[2]Расходы АП (МАКС)_янв (2)'!F97+'[2]Расходы АП (Капитал)_янв (2)'!F97</f>
        <v>0</v>
      </c>
      <c r="G97" s="36"/>
      <c r="H97" s="36"/>
      <c r="I97" s="16">
        <f>'[2]Расходы АП (МАКС)_янв (2)'!I97+'[2]Расходы АП (Капитал)_янв (2)'!I97</f>
        <v>0</v>
      </c>
      <c r="J97" s="36"/>
      <c r="K97" s="36"/>
      <c r="L97" s="36"/>
      <c r="M97" s="16">
        <f>'[2]Расходы АП (МАКС)_янв (2)'!M97+'[2]Расходы АП (Капитал)_янв (2)'!M97</f>
        <v>0</v>
      </c>
      <c r="N97" s="36"/>
      <c r="O97" s="36"/>
      <c r="P97" s="36"/>
      <c r="Q97" s="16">
        <f>'[2]Расходы АП (МАКС)_янв (2)'!Q97+'[2]Расходы АП (Капитал)_янв (2)'!Q97</f>
        <v>0</v>
      </c>
      <c r="R97" s="36"/>
      <c r="S97" s="36"/>
      <c r="T97" s="36"/>
      <c r="U97" s="16">
        <f>'[2]Расходы АП (МАКС)_янв (2)'!U97+'[2]Расходы АП (Капитал)_янв (2)'!U97</f>
        <v>0</v>
      </c>
      <c r="V97" s="36"/>
      <c r="W97" s="36"/>
      <c r="X97" s="36"/>
      <c r="Y97" s="16">
        <f>'[2]Расходы АП (МАКС)_янв (2)'!Y97+'[2]Расходы АП (Капитал)_янв (2)'!Y97</f>
        <v>0</v>
      </c>
      <c r="Z97" s="36"/>
      <c r="AA97" s="36"/>
      <c r="AB97" s="36"/>
      <c r="AC97" s="16">
        <f>'[2]Расходы АП (МАКС)_янв (2)'!AC97+'[2]Расходы АП (Капитал)_янв (2)'!AC97</f>
        <v>0</v>
      </c>
      <c r="AD97" s="36"/>
      <c r="AE97" s="36"/>
      <c r="AF97" s="36"/>
      <c r="AG97" s="16">
        <f>'[2]Расходы АП (МАКС)_янв (2)'!AG97+'[2]Расходы АП (Капитал)_янв (2)'!AG97</f>
        <v>0</v>
      </c>
      <c r="AH97" s="36"/>
      <c r="AI97" s="36"/>
      <c r="AJ97" s="36"/>
      <c r="AK97" s="16">
        <f>'[2]Расходы АП (МАКС)_янв (2)'!AK97+'[2]Расходы АП (Капитал)_янв (2)'!AK97</f>
        <v>0</v>
      </c>
      <c r="AL97" s="36"/>
      <c r="AM97" s="36"/>
      <c r="AN97" s="36"/>
      <c r="AO97" s="38">
        <f>'[2]Расходы АП (МАКС)_янв (2)'!AO97+'[2]Расходы АП (Капитал)_янв (2)'!AO97</f>
        <v>0</v>
      </c>
      <c r="AP97" s="66"/>
      <c r="AQ97" s="40"/>
      <c r="AR97" s="40"/>
      <c r="AS97" s="36"/>
      <c r="AT97" s="52"/>
      <c r="AU97" s="25"/>
      <c r="AV97" s="26"/>
    </row>
    <row r="98" spans="1:48" ht="30" hidden="1" customHeight="1" x14ac:dyDescent="0.2">
      <c r="A98" s="49">
        <v>79</v>
      </c>
      <c r="B98" s="54" t="s">
        <v>135</v>
      </c>
      <c r="C98" s="67"/>
      <c r="D98" s="16"/>
      <c r="E98" s="36"/>
      <c r="F98" s="16">
        <f>'[2]Расходы АП (МАКС)_янв (2)'!F98+'[2]Расходы АП (Капитал)_янв (2)'!F98</f>
        <v>0</v>
      </c>
      <c r="G98" s="36"/>
      <c r="H98" s="36"/>
      <c r="I98" s="16">
        <f>'[2]Расходы АП (МАКС)_янв (2)'!I98+'[2]Расходы АП (Капитал)_янв (2)'!I98</f>
        <v>0</v>
      </c>
      <c r="J98" s="36"/>
      <c r="K98" s="36"/>
      <c r="L98" s="36"/>
      <c r="M98" s="16">
        <f>'[2]Расходы АП (МАКС)_янв (2)'!M98+'[2]Расходы АП (Капитал)_янв (2)'!M98</f>
        <v>0</v>
      </c>
      <c r="N98" s="36"/>
      <c r="O98" s="36"/>
      <c r="P98" s="36"/>
      <c r="Q98" s="16">
        <f>'[2]Расходы АП (МАКС)_янв (2)'!Q98+'[2]Расходы АП (Капитал)_янв (2)'!Q98</f>
        <v>0</v>
      </c>
      <c r="R98" s="36"/>
      <c r="S98" s="36"/>
      <c r="T98" s="36"/>
      <c r="U98" s="16">
        <f>'[2]Расходы АП (МАКС)_янв (2)'!U98+'[2]Расходы АП (Капитал)_янв (2)'!U98</f>
        <v>0</v>
      </c>
      <c r="V98" s="36"/>
      <c r="W98" s="36"/>
      <c r="X98" s="36"/>
      <c r="Y98" s="16">
        <f>'[2]Расходы АП (МАКС)_янв (2)'!Y98+'[2]Расходы АП (Капитал)_янв (2)'!Y98</f>
        <v>0</v>
      </c>
      <c r="Z98" s="36"/>
      <c r="AA98" s="36"/>
      <c r="AB98" s="36"/>
      <c r="AC98" s="16">
        <f>'[2]Расходы АП (МАКС)_янв (2)'!AC98+'[2]Расходы АП (Капитал)_янв (2)'!AC98</f>
        <v>0</v>
      </c>
      <c r="AD98" s="36"/>
      <c r="AE98" s="36"/>
      <c r="AF98" s="36"/>
      <c r="AG98" s="16">
        <f>'[2]Расходы АП (МАКС)_янв (2)'!AG98+'[2]Расходы АП (Капитал)_янв (2)'!AG98</f>
        <v>0</v>
      </c>
      <c r="AH98" s="36"/>
      <c r="AI98" s="36"/>
      <c r="AJ98" s="36"/>
      <c r="AK98" s="16">
        <f>'[2]Расходы АП (МАКС)_янв (2)'!AK98+'[2]Расходы АП (Капитал)_янв (2)'!AK98</f>
        <v>0</v>
      </c>
      <c r="AL98" s="36"/>
      <c r="AM98" s="36"/>
      <c r="AN98" s="36"/>
      <c r="AO98" s="38">
        <f>'[2]Расходы АП (МАКС)_янв (2)'!AO98+'[2]Расходы АП (Капитал)_янв (2)'!AO98</f>
        <v>0</v>
      </c>
      <c r="AP98" s="66"/>
      <c r="AQ98" s="40"/>
      <c r="AR98" s="40"/>
      <c r="AS98" s="36"/>
      <c r="AT98" s="52"/>
      <c r="AU98" s="25"/>
      <c r="AV98" s="26"/>
    </row>
    <row r="99" spans="1:48" ht="30" hidden="1" customHeight="1" x14ac:dyDescent="0.2">
      <c r="A99" s="49">
        <v>80</v>
      </c>
      <c r="B99" s="54" t="s">
        <v>136</v>
      </c>
      <c r="C99" s="67"/>
      <c r="D99" s="16"/>
      <c r="E99" s="36"/>
      <c r="F99" s="16">
        <f>'[2]Расходы АП (МАКС)_янв (2)'!F99+'[2]Расходы АП (Капитал)_янв (2)'!F99</f>
        <v>0</v>
      </c>
      <c r="G99" s="36"/>
      <c r="H99" s="36"/>
      <c r="I99" s="16">
        <f>'[2]Расходы АП (МАКС)_янв (2)'!I99+'[2]Расходы АП (Капитал)_янв (2)'!I99</f>
        <v>0</v>
      </c>
      <c r="J99" s="36"/>
      <c r="K99" s="36"/>
      <c r="L99" s="36"/>
      <c r="M99" s="16">
        <f>'[2]Расходы АП (МАКС)_янв (2)'!M99+'[2]Расходы АП (Капитал)_янв (2)'!M99</f>
        <v>0</v>
      </c>
      <c r="N99" s="36"/>
      <c r="O99" s="36"/>
      <c r="P99" s="36"/>
      <c r="Q99" s="16">
        <f>'[2]Расходы АП (МАКС)_янв (2)'!Q99+'[2]Расходы АП (Капитал)_янв (2)'!Q99</f>
        <v>0</v>
      </c>
      <c r="R99" s="36"/>
      <c r="S99" s="36"/>
      <c r="T99" s="36"/>
      <c r="U99" s="16">
        <f>'[2]Расходы АП (МАКС)_янв (2)'!U99+'[2]Расходы АП (Капитал)_янв (2)'!U99</f>
        <v>0</v>
      </c>
      <c r="V99" s="36"/>
      <c r="W99" s="36"/>
      <c r="X99" s="36"/>
      <c r="Y99" s="16">
        <f>'[2]Расходы АП (МАКС)_янв (2)'!Y99+'[2]Расходы АП (Капитал)_янв (2)'!Y99</f>
        <v>0</v>
      </c>
      <c r="Z99" s="36"/>
      <c r="AA99" s="36"/>
      <c r="AB99" s="36"/>
      <c r="AC99" s="16">
        <f>'[2]Расходы АП (МАКС)_янв (2)'!AC99+'[2]Расходы АП (Капитал)_янв (2)'!AC99</f>
        <v>0</v>
      </c>
      <c r="AD99" s="36"/>
      <c r="AE99" s="36"/>
      <c r="AF99" s="36"/>
      <c r="AG99" s="16">
        <f>'[2]Расходы АП (МАКС)_янв (2)'!AG99+'[2]Расходы АП (Капитал)_янв (2)'!AG99</f>
        <v>0</v>
      </c>
      <c r="AH99" s="36"/>
      <c r="AI99" s="36"/>
      <c r="AJ99" s="36"/>
      <c r="AK99" s="16">
        <f>'[2]Расходы АП (МАКС)_янв (2)'!AK99+'[2]Расходы АП (Капитал)_янв (2)'!AK99</f>
        <v>0</v>
      </c>
      <c r="AL99" s="36"/>
      <c r="AM99" s="36"/>
      <c r="AN99" s="36"/>
      <c r="AO99" s="38">
        <f>'[2]Расходы АП (МАКС)_янв (2)'!AO99+'[2]Расходы АП (Капитал)_янв (2)'!AO99</f>
        <v>0</v>
      </c>
      <c r="AP99" s="66"/>
      <c r="AQ99" s="40"/>
      <c r="AR99" s="40"/>
      <c r="AS99" s="36"/>
      <c r="AT99" s="52"/>
      <c r="AU99" s="25"/>
      <c r="AV99" s="26"/>
    </row>
    <row r="100" spans="1:48" ht="30" hidden="1" customHeight="1" x14ac:dyDescent="0.2">
      <c r="A100" s="49">
        <v>81</v>
      </c>
      <c r="B100" s="54" t="s">
        <v>137</v>
      </c>
      <c r="C100" s="67"/>
      <c r="D100" s="16"/>
      <c r="E100" s="36"/>
      <c r="F100" s="16">
        <f>'[2]Расходы АП (МАКС)_янв (2)'!F100+'[2]Расходы АП (Капитал)_янв (2)'!F100</f>
        <v>0</v>
      </c>
      <c r="G100" s="36"/>
      <c r="H100" s="36"/>
      <c r="I100" s="16">
        <f>'[2]Расходы АП (МАКС)_янв (2)'!I100+'[2]Расходы АП (Капитал)_янв (2)'!I100</f>
        <v>0</v>
      </c>
      <c r="J100" s="36"/>
      <c r="K100" s="36"/>
      <c r="L100" s="36"/>
      <c r="M100" s="16">
        <f>'[2]Расходы АП (МАКС)_янв (2)'!M100+'[2]Расходы АП (Капитал)_янв (2)'!M100</f>
        <v>0</v>
      </c>
      <c r="N100" s="36"/>
      <c r="O100" s="36"/>
      <c r="P100" s="36"/>
      <c r="Q100" s="16">
        <f>'[2]Расходы АП (МАКС)_янв (2)'!Q100+'[2]Расходы АП (Капитал)_янв (2)'!Q100</f>
        <v>0</v>
      </c>
      <c r="R100" s="36"/>
      <c r="S100" s="36"/>
      <c r="T100" s="36"/>
      <c r="U100" s="16">
        <f>'[2]Расходы АП (МАКС)_янв (2)'!U100+'[2]Расходы АП (Капитал)_янв (2)'!U100</f>
        <v>0</v>
      </c>
      <c r="V100" s="36"/>
      <c r="W100" s="36"/>
      <c r="X100" s="36"/>
      <c r="Y100" s="16">
        <f>'[2]Расходы АП (МАКС)_янв (2)'!Y100+'[2]Расходы АП (Капитал)_янв (2)'!Y100</f>
        <v>0</v>
      </c>
      <c r="Z100" s="36"/>
      <c r="AA100" s="36"/>
      <c r="AB100" s="36"/>
      <c r="AC100" s="16">
        <f>'[2]Расходы АП (МАКС)_янв (2)'!AC100+'[2]Расходы АП (Капитал)_янв (2)'!AC100</f>
        <v>0</v>
      </c>
      <c r="AD100" s="36"/>
      <c r="AE100" s="36"/>
      <c r="AF100" s="36"/>
      <c r="AG100" s="16">
        <f>'[2]Расходы АП (МАКС)_янв (2)'!AG100+'[2]Расходы АП (Капитал)_янв (2)'!AG100</f>
        <v>0</v>
      </c>
      <c r="AH100" s="36"/>
      <c r="AI100" s="36"/>
      <c r="AJ100" s="36"/>
      <c r="AK100" s="16">
        <f>'[2]Расходы АП (МАКС)_янв (2)'!AK100+'[2]Расходы АП (Капитал)_янв (2)'!AK100</f>
        <v>0</v>
      </c>
      <c r="AL100" s="36"/>
      <c r="AM100" s="36"/>
      <c r="AN100" s="36"/>
      <c r="AO100" s="38">
        <f>'[2]Расходы АП (МАКС)_янв (2)'!AO100+'[2]Расходы АП (Капитал)_янв (2)'!AO100</f>
        <v>0</v>
      </c>
      <c r="AP100" s="66"/>
      <c r="AQ100" s="40"/>
      <c r="AR100" s="40"/>
      <c r="AS100" s="36"/>
      <c r="AT100" s="52"/>
      <c r="AU100" s="25"/>
      <c r="AV100" s="26"/>
    </row>
    <row r="101" spans="1:48" ht="20.25" hidden="1" customHeight="1" x14ac:dyDescent="0.2">
      <c r="A101" s="49">
        <v>82</v>
      </c>
      <c r="B101" s="54" t="s">
        <v>138</v>
      </c>
      <c r="C101" s="67"/>
      <c r="D101" s="16"/>
      <c r="E101" s="36"/>
      <c r="F101" s="16">
        <f>'[2]Расходы АП (МАКС)_янв (2)'!F101+'[2]Расходы АП (Капитал)_янв (2)'!F101</f>
        <v>0</v>
      </c>
      <c r="G101" s="36"/>
      <c r="H101" s="36"/>
      <c r="I101" s="16">
        <f>'[2]Расходы АП (МАКС)_янв (2)'!I101+'[2]Расходы АП (Капитал)_янв (2)'!I101</f>
        <v>0</v>
      </c>
      <c r="J101" s="36"/>
      <c r="K101" s="36"/>
      <c r="L101" s="36"/>
      <c r="M101" s="16">
        <f>'[2]Расходы АП (МАКС)_янв (2)'!M101+'[2]Расходы АП (Капитал)_янв (2)'!M101</f>
        <v>0</v>
      </c>
      <c r="N101" s="36"/>
      <c r="O101" s="36"/>
      <c r="P101" s="36"/>
      <c r="Q101" s="16">
        <f>'[2]Расходы АП (МАКС)_янв (2)'!Q101+'[2]Расходы АП (Капитал)_янв (2)'!Q101</f>
        <v>0</v>
      </c>
      <c r="R101" s="36"/>
      <c r="S101" s="36"/>
      <c r="T101" s="36"/>
      <c r="U101" s="16">
        <f>'[2]Расходы АП (МАКС)_янв (2)'!U101+'[2]Расходы АП (Капитал)_янв (2)'!U101</f>
        <v>0</v>
      </c>
      <c r="V101" s="36"/>
      <c r="W101" s="36"/>
      <c r="X101" s="36"/>
      <c r="Y101" s="16">
        <f>'[2]Расходы АП (МАКС)_янв (2)'!Y101+'[2]Расходы АП (Капитал)_янв (2)'!Y101</f>
        <v>0</v>
      </c>
      <c r="Z101" s="36"/>
      <c r="AA101" s="36"/>
      <c r="AB101" s="36"/>
      <c r="AC101" s="16">
        <f>'[2]Расходы АП (МАКС)_янв (2)'!AC101+'[2]Расходы АП (Капитал)_янв (2)'!AC101</f>
        <v>0</v>
      </c>
      <c r="AD101" s="36"/>
      <c r="AE101" s="36"/>
      <c r="AF101" s="36"/>
      <c r="AG101" s="16">
        <f>'[2]Расходы АП (МАКС)_янв (2)'!AG101+'[2]Расходы АП (Капитал)_янв (2)'!AG101</f>
        <v>0</v>
      </c>
      <c r="AH101" s="36"/>
      <c r="AI101" s="36"/>
      <c r="AJ101" s="36"/>
      <c r="AK101" s="16">
        <f>'[2]Расходы АП (МАКС)_янв (2)'!AK101+'[2]Расходы АП (Капитал)_янв (2)'!AK101</f>
        <v>0</v>
      </c>
      <c r="AL101" s="36"/>
      <c r="AM101" s="36"/>
      <c r="AN101" s="36"/>
      <c r="AO101" s="38">
        <f>'[2]Расходы АП (МАКС)_янв (2)'!AO101+'[2]Расходы АП (Капитал)_янв (2)'!AO101</f>
        <v>0</v>
      </c>
      <c r="AP101" s="66"/>
      <c r="AQ101" s="40"/>
      <c r="AR101" s="40"/>
      <c r="AS101" s="36"/>
      <c r="AT101" s="52"/>
      <c r="AU101" s="25"/>
      <c r="AV101" s="26"/>
    </row>
    <row r="102" spans="1:48" ht="33.75" customHeight="1" x14ac:dyDescent="0.25">
      <c r="A102" s="24"/>
      <c r="B102" s="71" t="s">
        <v>139</v>
      </c>
      <c r="C102" s="29"/>
      <c r="D102" s="30">
        <f t="shared" ref="D102:H102" si="61">SUM(D65:D97)</f>
        <v>16096</v>
      </c>
      <c r="E102" s="45">
        <f t="shared" si="61"/>
        <v>2338104.96</v>
      </c>
      <c r="F102" s="30">
        <f t="shared" si="61"/>
        <v>16038</v>
      </c>
      <c r="G102" s="30">
        <f t="shared" si="61"/>
        <v>0</v>
      </c>
      <c r="H102" s="45">
        <f t="shared" si="61"/>
        <v>0</v>
      </c>
      <c r="I102" s="30">
        <f t="shared" ref="I102:AM102" si="62">SUM(I65:I97)</f>
        <v>16009</v>
      </c>
      <c r="J102" s="30">
        <f t="shared" si="62"/>
        <v>0</v>
      </c>
      <c r="K102" s="45">
        <f t="shared" si="62"/>
        <v>0</v>
      </c>
      <c r="L102" s="45">
        <f t="shared" si="62"/>
        <v>0</v>
      </c>
      <c r="M102" s="30">
        <f t="shared" si="62"/>
        <v>15904</v>
      </c>
      <c r="N102" s="30">
        <f t="shared" si="62"/>
        <v>0</v>
      </c>
      <c r="O102" s="45">
        <f t="shared" si="62"/>
        <v>0</v>
      </c>
      <c r="P102" s="45">
        <f t="shared" si="62"/>
        <v>0</v>
      </c>
      <c r="Q102" s="30">
        <f t="shared" si="62"/>
        <v>15809</v>
      </c>
      <c r="R102" s="30">
        <f t="shared" si="62"/>
        <v>0</v>
      </c>
      <c r="S102" s="45">
        <f t="shared" si="62"/>
        <v>0</v>
      </c>
      <c r="T102" s="45">
        <f t="shared" si="62"/>
        <v>0</v>
      </c>
      <c r="U102" s="30">
        <f t="shared" si="62"/>
        <v>15762</v>
      </c>
      <c r="V102" s="30">
        <f t="shared" si="62"/>
        <v>0</v>
      </c>
      <c r="W102" s="45">
        <f t="shared" si="62"/>
        <v>0</v>
      </c>
      <c r="X102" s="45">
        <f t="shared" si="62"/>
        <v>0</v>
      </c>
      <c r="Y102" s="30">
        <f t="shared" si="62"/>
        <v>15701</v>
      </c>
      <c r="Z102" s="30">
        <f t="shared" si="62"/>
        <v>0</v>
      </c>
      <c r="AA102" s="45">
        <f t="shared" si="62"/>
        <v>0</v>
      </c>
      <c r="AB102" s="45">
        <f t="shared" si="62"/>
        <v>0</v>
      </c>
      <c r="AC102" s="30">
        <f t="shared" si="62"/>
        <v>15631</v>
      </c>
      <c r="AD102" s="30">
        <f t="shared" si="62"/>
        <v>0</v>
      </c>
      <c r="AE102" s="45">
        <f t="shared" si="62"/>
        <v>0</v>
      </c>
      <c r="AF102" s="45">
        <f t="shared" si="62"/>
        <v>0</v>
      </c>
      <c r="AG102" s="30">
        <f t="shared" si="62"/>
        <v>15613</v>
      </c>
      <c r="AH102" s="30">
        <f t="shared" si="62"/>
        <v>0</v>
      </c>
      <c r="AI102" s="45">
        <f t="shared" si="62"/>
        <v>0</v>
      </c>
      <c r="AJ102" s="45">
        <f t="shared" si="62"/>
        <v>0</v>
      </c>
      <c r="AK102" s="30">
        <f t="shared" si="62"/>
        <v>15567</v>
      </c>
      <c r="AL102" s="30">
        <f t="shared" si="62"/>
        <v>0</v>
      </c>
      <c r="AM102" s="45">
        <f t="shared" si="62"/>
        <v>0</v>
      </c>
      <c r="AN102" s="45"/>
      <c r="AO102" s="46">
        <f t="shared" ref="AO102:AQ102" si="63">SUM(AO65:AO97)</f>
        <v>15469</v>
      </c>
      <c r="AP102" s="46">
        <f t="shared" si="63"/>
        <v>0</v>
      </c>
      <c r="AQ102" s="47">
        <f t="shared" si="63"/>
        <v>0</v>
      </c>
      <c r="AR102" s="47"/>
      <c r="AS102" s="45"/>
      <c r="AT102" s="48"/>
      <c r="AU102" s="25"/>
      <c r="AV102" s="26"/>
    </row>
    <row r="103" spans="1:48" ht="49.5" x14ac:dyDescent="0.25">
      <c r="A103" s="72"/>
      <c r="B103" s="71" t="s">
        <v>140</v>
      </c>
      <c r="C103" s="29"/>
      <c r="D103" s="30">
        <f t="shared" ref="D103:I103" si="64">D56+D64+D102</f>
        <v>1162789</v>
      </c>
      <c r="E103" s="45">
        <f t="shared" si="64"/>
        <v>179047981.16000003</v>
      </c>
      <c r="F103" s="30">
        <f t="shared" si="64"/>
        <v>1160958</v>
      </c>
      <c r="G103" s="30">
        <f>'[2]Расходы АП (МАКС)_янв (2)'!G103+'[2]Расходы АП (Капитал)_янв (2)'!G103</f>
        <v>1161874</v>
      </c>
      <c r="H103" s="45">
        <f t="shared" si="64"/>
        <v>0</v>
      </c>
      <c r="I103" s="30">
        <f t="shared" si="64"/>
        <v>1160043</v>
      </c>
      <c r="J103" s="30">
        <f>ROUND((F103+I103)/$G$118,0)</f>
        <v>1160501</v>
      </c>
      <c r="K103" s="45">
        <f t="shared" ref="K103:M103" si="65">K56+K64+K102</f>
        <v>0</v>
      </c>
      <c r="L103" s="45">
        <f t="shared" si="65"/>
        <v>0</v>
      </c>
      <c r="M103" s="30">
        <f t="shared" si="65"/>
        <v>1159182</v>
      </c>
      <c r="N103" s="30">
        <f>ROUND((J103+M103)/$G$118,0)</f>
        <v>1159842</v>
      </c>
      <c r="O103" s="45">
        <f t="shared" ref="O103:Q103" si="66">O56+O64+O102</f>
        <v>0</v>
      </c>
      <c r="P103" s="45">
        <f t="shared" si="66"/>
        <v>0</v>
      </c>
      <c r="Q103" s="30">
        <f t="shared" si="66"/>
        <v>1158814</v>
      </c>
      <c r="R103" s="30">
        <f>ROUND((M103+Q103)/$G$118,0)</f>
        <v>1158998</v>
      </c>
      <c r="S103" s="45">
        <f t="shared" ref="S103:U103" si="67">S56+S64+S102</f>
        <v>0</v>
      </c>
      <c r="T103" s="45">
        <f t="shared" si="67"/>
        <v>0</v>
      </c>
      <c r="U103" s="30">
        <f t="shared" si="67"/>
        <v>1158218</v>
      </c>
      <c r="V103" s="30">
        <f>ROUND((Q103+U103)/$G$118,0)</f>
        <v>1158516</v>
      </c>
      <c r="W103" s="45">
        <f t="shared" ref="W103:Y103" si="68">W56+W64+W102</f>
        <v>0</v>
      </c>
      <c r="X103" s="45">
        <f t="shared" si="68"/>
        <v>0</v>
      </c>
      <c r="Y103" s="30">
        <f t="shared" si="68"/>
        <v>1158181</v>
      </c>
      <c r="Z103" s="30">
        <f>ROUND((U103+Y103)/$G$118,0)</f>
        <v>1158200</v>
      </c>
      <c r="AA103" s="45">
        <f t="shared" ref="AA103:AC103" si="69">AA56+AA64+AA102</f>
        <v>0</v>
      </c>
      <c r="AB103" s="45">
        <f t="shared" si="69"/>
        <v>0</v>
      </c>
      <c r="AC103" s="30">
        <f t="shared" si="69"/>
        <v>1156840</v>
      </c>
      <c r="AD103" s="30">
        <f>ROUND((Y103+AC103)/$G$118,0)</f>
        <v>1157511</v>
      </c>
      <c r="AE103" s="45">
        <f t="shared" ref="AE103:AG103" si="70">AE56+AE64+AE102</f>
        <v>0</v>
      </c>
      <c r="AF103" s="45">
        <f t="shared" si="70"/>
        <v>0</v>
      </c>
      <c r="AG103" s="30">
        <f t="shared" si="70"/>
        <v>1156068</v>
      </c>
      <c r="AH103" s="30">
        <f>ROUND((AC103+AG103)/$G$118,0)</f>
        <v>1156454</v>
      </c>
      <c r="AI103" s="45">
        <f t="shared" ref="AI103:AK103" si="71">AI56+AI64+AI102</f>
        <v>0</v>
      </c>
      <c r="AJ103" s="45">
        <f t="shared" si="71"/>
        <v>0</v>
      </c>
      <c r="AK103" s="30">
        <f t="shared" si="71"/>
        <v>1155346</v>
      </c>
      <c r="AL103" s="30">
        <f>ROUND((AG103+AK103)/$G$118,0)</f>
        <v>1155707</v>
      </c>
      <c r="AM103" s="45">
        <f t="shared" ref="AM103" si="72">AM56+AM64+AM102</f>
        <v>0</v>
      </c>
      <c r="AN103" s="45"/>
      <c r="AO103" s="46">
        <f t="shared" ref="AO103" si="73">AO56+AO64+AO102</f>
        <v>1154518</v>
      </c>
      <c r="AP103" s="46">
        <f>ROUND((AK103+AO103)/$G$118,0)</f>
        <v>1154932</v>
      </c>
      <c r="AQ103" s="47">
        <f t="shared" ref="AQ103" si="74">AQ56+AQ64+AQ102</f>
        <v>0</v>
      </c>
      <c r="AR103" s="47"/>
      <c r="AS103" s="45"/>
      <c r="AT103" s="48"/>
      <c r="AU103" s="25"/>
      <c r="AV103" s="26"/>
    </row>
    <row r="104" spans="1:48" ht="20.25" hidden="1" customHeight="1" x14ac:dyDescent="0.3">
      <c r="L104" s="26"/>
      <c r="P104" s="26"/>
      <c r="T104" s="26"/>
      <c r="X104" s="26"/>
      <c r="AB104" s="26"/>
      <c r="AF104" s="26"/>
      <c r="AJ104" s="26"/>
      <c r="AN104" s="26"/>
      <c r="AO104" s="73"/>
      <c r="AP104" s="74"/>
      <c r="AQ104" s="75"/>
      <c r="AR104" s="76"/>
      <c r="AT104" s="25"/>
      <c r="AU104" s="25"/>
      <c r="AV104" s="26"/>
    </row>
    <row r="105" spans="1:48" ht="20.25" hidden="1" customHeight="1" x14ac:dyDescent="0.3">
      <c r="AO105" s="73"/>
      <c r="AP105" s="74"/>
      <c r="AQ105" s="75"/>
      <c r="AR105" s="75"/>
      <c r="AU105" s="25"/>
      <c r="AV105" s="26"/>
    </row>
    <row r="106" spans="1:48" ht="20.25" hidden="1" customHeight="1" x14ac:dyDescent="0.3">
      <c r="D106" s="77"/>
      <c r="AO106" s="73"/>
      <c r="AP106" s="74"/>
      <c r="AQ106" s="75"/>
      <c r="AR106" s="75"/>
      <c r="AU106" s="25"/>
      <c r="AV106" s="26"/>
    </row>
    <row r="107" spans="1:48" ht="40.5" x14ac:dyDescent="0.2">
      <c r="A107" s="78"/>
      <c r="B107" s="79" t="s">
        <v>141</v>
      </c>
      <c r="C107" s="80"/>
      <c r="D107" s="16">
        <f>'[2]Расходы АП (МАКС)_янв (2)'!D104+'[2]Расходы АП (Капитал)_янв (2)'!D107</f>
        <v>55474</v>
      </c>
      <c r="E107" s="16">
        <f>'[2]Расходы АП (МАКС)_янв (2)'!E104+'[2]Расходы АП (Капитал)_янв (2)'!E107</f>
        <v>7044643.2599999998</v>
      </c>
      <c r="F107" s="16">
        <f>'[2]Расходы АП (МАКС)_янв (2)'!F104+'[2]Расходы АП (Капитал)_янв (2)'!F107</f>
        <v>55403</v>
      </c>
      <c r="G107" s="16">
        <f>'[2]Расходы АП (МАКС)_янв (2)'!G104+'[2]Расходы АП (Капитал)_янв (2)'!G107</f>
        <v>55439</v>
      </c>
      <c r="H107" s="80"/>
      <c r="I107" s="16">
        <f>'[2]Расходы АП (МАКС)_янв (2)'!J104+'[2]Расходы АП (Капитал)_янв (2)'!J107</f>
        <v>55348</v>
      </c>
      <c r="J107" s="81">
        <f>ROUND((F107+I107)/$G$118,0)</f>
        <v>55376</v>
      </c>
      <c r="K107" s="80"/>
      <c r="M107" s="16">
        <f>'[2]Расходы АП (МАКС)_янв (2)'!N104+'[2]Расходы АП (Капитал)_янв (2)'!N107</f>
        <v>55335</v>
      </c>
      <c r="N107" s="81">
        <f>ROUND((J107+M107)/$G$118,0)</f>
        <v>55356</v>
      </c>
      <c r="O107" s="80"/>
      <c r="Q107" s="16">
        <f>'[2]Расходы АП (МАКС)_янв (2)'!R104+'[2]Расходы АП (Капитал)_янв (2)'!R107</f>
        <v>55289</v>
      </c>
      <c r="R107" s="81">
        <f>ROUND((M107+Q107)/$G$118,0)</f>
        <v>55312</v>
      </c>
      <c r="S107" s="80"/>
      <c r="U107" s="16">
        <f>'[2]Расходы АП (МАКС)_янв (2)'!V104+'[2]Расходы АП (Капитал)_янв (2)'!V107</f>
        <v>55244</v>
      </c>
      <c r="V107" s="81">
        <f>ROUND((Q107+U107)/$G$118,0)</f>
        <v>55267</v>
      </c>
      <c r="W107" s="80"/>
      <c r="Y107" s="16">
        <f>'[2]Расходы АП (МАКС)_янв (2)'!Z104+'[2]Расходы АП (Капитал)_янв (2)'!Z107</f>
        <v>55257</v>
      </c>
      <c r="Z107" s="81">
        <f>ROUND((U107+Y107)/$G$118,0)</f>
        <v>55251</v>
      </c>
      <c r="AA107" s="80"/>
      <c r="AC107" s="16">
        <f>'[2]Расходы АП (МАКС)_янв (2)'!AD104+'[2]Расходы АП (Капитал)_янв (2)'!AD107</f>
        <v>55233</v>
      </c>
      <c r="AD107" s="81">
        <f>ROUND((Y107+AC107)/$G$118,0)</f>
        <v>55245</v>
      </c>
      <c r="AE107" s="80"/>
      <c r="AG107" s="16">
        <f>'[2]Расходы АП (МАКС)_янв (2)'!AH104+'[2]Расходы АП (Капитал)_янв (2)'!AH107</f>
        <v>55193</v>
      </c>
      <c r="AH107" s="81">
        <f>ROUND((AC107+AG107)/$G$118,0)</f>
        <v>55213</v>
      </c>
      <c r="AI107" s="80"/>
      <c r="AK107" s="16">
        <f>'[2]Расходы АП (МАКС)_янв (2)'!AL104+'[2]Расходы АП (Капитал)_янв (2)'!AL107</f>
        <v>55138</v>
      </c>
      <c r="AL107" s="81">
        <f>ROUND((AG107+AK107)/$G$118,0)</f>
        <v>55166</v>
      </c>
      <c r="AM107" s="80"/>
      <c r="AO107" s="38">
        <f>'[2]Расходы АП СВОД_янв (2)'!AO107</f>
        <v>55113</v>
      </c>
      <c r="AP107" s="82">
        <f>ROUND((AK107+AO107)/$G$118,0)</f>
        <v>55126</v>
      </c>
      <c r="AQ107" s="83"/>
      <c r="AR107" s="75"/>
      <c r="AS107" s="80"/>
      <c r="AU107" s="25"/>
      <c r="AV107" s="26"/>
    </row>
    <row r="108" spans="1:48" ht="33" x14ac:dyDescent="0.25">
      <c r="A108" s="84"/>
      <c r="B108" s="71" t="s">
        <v>142</v>
      </c>
      <c r="C108" s="84"/>
      <c r="D108" s="30"/>
      <c r="E108" s="30"/>
      <c r="F108" s="30"/>
      <c r="G108" s="30"/>
      <c r="H108" s="84"/>
      <c r="I108" s="30"/>
      <c r="J108" s="30"/>
      <c r="K108" s="84"/>
      <c r="L108" s="84"/>
      <c r="M108" s="30"/>
      <c r="N108" s="30"/>
      <c r="O108" s="84"/>
      <c r="P108" s="84"/>
      <c r="Q108" s="30"/>
      <c r="R108" s="30"/>
      <c r="S108" s="84"/>
      <c r="T108" s="84"/>
      <c r="U108" s="30"/>
      <c r="V108" s="30"/>
      <c r="W108" s="84"/>
      <c r="X108" s="84"/>
      <c r="Y108" s="30"/>
      <c r="Z108" s="30"/>
      <c r="AA108" s="84"/>
      <c r="AB108" s="84"/>
      <c r="AC108" s="30"/>
      <c r="AD108" s="30"/>
      <c r="AE108" s="84"/>
      <c r="AF108" s="84"/>
      <c r="AG108" s="30"/>
      <c r="AH108" s="30"/>
      <c r="AI108" s="84"/>
      <c r="AJ108" s="84"/>
      <c r="AK108" s="30"/>
      <c r="AL108" s="30"/>
      <c r="AM108" s="84"/>
      <c r="AN108" s="84"/>
      <c r="AO108" s="58"/>
      <c r="AP108" s="46"/>
      <c r="AQ108" s="85"/>
      <c r="AR108" s="85"/>
      <c r="AS108" s="84"/>
      <c r="AT108" s="86"/>
      <c r="AU108" s="86"/>
      <c r="AV108" s="86"/>
    </row>
    <row r="109" spans="1:48" x14ac:dyDescent="0.3">
      <c r="D109" s="77"/>
      <c r="I109" s="87">
        <f>(I103+I107)-'[2]Расходы АП СВОД_янв'!M100</f>
        <v>0</v>
      </c>
      <c r="K109" s="88"/>
      <c r="L109" s="89">
        <f>G109+K109</f>
        <v>0</v>
      </c>
      <c r="M109" s="87">
        <f>(M103+M107)-'[2]Расходы АП СВОД_янв'!R100</f>
        <v>0</v>
      </c>
      <c r="O109" s="88"/>
      <c r="P109" s="89">
        <f>K109+O109</f>
        <v>0</v>
      </c>
      <c r="Q109" s="87">
        <f>(Q103+Q107)-'[2]Расходы АП СВОД_янв'!V100</f>
        <v>1214103</v>
      </c>
      <c r="S109" s="88"/>
      <c r="T109" s="89">
        <f>O109+S109</f>
        <v>0</v>
      </c>
      <c r="U109" s="87">
        <f>(U103+U107)-'[2]Расходы АП СВОД_янв'!AA100</f>
        <v>0</v>
      </c>
      <c r="W109" s="88"/>
      <c r="X109" s="89">
        <f>S109+W109</f>
        <v>0</v>
      </c>
      <c r="Y109" s="87">
        <f>(Y103+Y107)-'[2]Расходы АП СВОД_янв'!AE100</f>
        <v>0</v>
      </c>
      <c r="AA109" s="88"/>
      <c r="AB109" s="89">
        <f>W109+AA109</f>
        <v>0</v>
      </c>
      <c r="AC109" s="87">
        <f>(AC103+AC107)-'[2]Расходы АП СВОД_янв'!AI100</f>
        <v>0</v>
      </c>
      <c r="AE109" s="88"/>
      <c r="AF109" s="89">
        <f>AA109+AE109</f>
        <v>0</v>
      </c>
      <c r="AG109" s="87">
        <f>(AG103+AG107)-'[2]Расходы АП СВОД_янв'!AM100</f>
        <v>0</v>
      </c>
      <c r="AI109" s="88"/>
      <c r="AJ109" s="89">
        <f>AE109+AI109</f>
        <v>0</v>
      </c>
      <c r="AK109" s="87">
        <f>(AK103+AK107)-'[2]Расходы АП СВОД_янв'!AQ100</f>
        <v>0</v>
      </c>
      <c r="AM109" s="88"/>
      <c r="AN109" s="89">
        <f>AI109+AM109</f>
        <v>0</v>
      </c>
      <c r="AO109" s="90">
        <f>(AO103+AO107)-'[2]Расходы АП СВОД_янв'!AU100</f>
        <v>0</v>
      </c>
      <c r="AP109" s="74"/>
      <c r="AQ109" s="91"/>
      <c r="AR109" s="92">
        <f>AM109+AQ109</f>
        <v>0</v>
      </c>
      <c r="AS109" s="88"/>
      <c r="AT109" s="89">
        <f>AK109+AS109</f>
        <v>0</v>
      </c>
    </row>
    <row r="110" spans="1:48" x14ac:dyDescent="0.3">
      <c r="D110" s="77"/>
      <c r="K110" s="88"/>
      <c r="L110" s="89">
        <f>G110+K110</f>
        <v>0</v>
      </c>
      <c r="O110" s="88"/>
      <c r="P110" s="89">
        <f>K110+O110</f>
        <v>0</v>
      </c>
      <c r="S110" s="88"/>
      <c r="T110" s="89">
        <f>O110+S110</f>
        <v>0</v>
      </c>
      <c r="W110" s="88"/>
      <c r="X110" s="89">
        <f>S110+W110</f>
        <v>0</v>
      </c>
      <c r="AA110" s="88"/>
      <c r="AB110" s="89">
        <f>W110+AA110</f>
        <v>0</v>
      </c>
      <c r="AE110" s="88"/>
      <c r="AF110" s="89">
        <f>AA110+AE110</f>
        <v>0</v>
      </c>
      <c r="AI110" s="88"/>
      <c r="AJ110" s="89">
        <f>AE110+AI110</f>
        <v>0</v>
      </c>
      <c r="AM110" s="88"/>
      <c r="AN110" s="89">
        <f>AI110+AM110</f>
        <v>0</v>
      </c>
      <c r="AO110" s="73"/>
      <c r="AP110" s="74"/>
      <c r="AQ110" s="91"/>
      <c r="AR110" s="92">
        <f>AM110+AQ110</f>
        <v>0</v>
      </c>
      <c r="AS110" s="88"/>
      <c r="AT110" s="89">
        <f>AK110+AS110</f>
        <v>0</v>
      </c>
    </row>
    <row r="111" spans="1:48" x14ac:dyDescent="0.3">
      <c r="E111" s="93"/>
      <c r="G111" s="2">
        <v>2</v>
      </c>
      <c r="J111" s="2">
        <v>2</v>
      </c>
      <c r="K111" s="88"/>
      <c r="L111" s="89">
        <f t="shared" ref="L111" si="75">L109+L110</f>
        <v>0</v>
      </c>
      <c r="N111" s="2">
        <v>2</v>
      </c>
      <c r="O111" s="88"/>
      <c r="P111" s="89">
        <f t="shared" ref="P111" si="76">P109+P110</f>
        <v>0</v>
      </c>
      <c r="R111" s="2">
        <v>2</v>
      </c>
      <c r="S111" s="88"/>
      <c r="T111" s="89">
        <f t="shared" ref="T111" si="77">T109+T110</f>
        <v>0</v>
      </c>
      <c r="V111" s="2">
        <v>2</v>
      </c>
      <c r="W111" s="88"/>
      <c r="X111" s="89">
        <f t="shared" ref="X111" si="78">X109+X110</f>
        <v>0</v>
      </c>
      <c r="Z111" s="2">
        <v>2</v>
      </c>
      <c r="AA111" s="88"/>
      <c r="AB111" s="89">
        <f t="shared" ref="AB111" si="79">AB109+AB110</f>
        <v>0</v>
      </c>
      <c r="AD111" s="2">
        <v>2</v>
      </c>
      <c r="AE111" s="88"/>
      <c r="AF111" s="89">
        <f t="shared" ref="AF111" si="80">AF109+AF110</f>
        <v>0</v>
      </c>
      <c r="AH111" s="2">
        <v>2</v>
      </c>
      <c r="AI111" s="88"/>
      <c r="AJ111" s="89">
        <f t="shared" ref="AJ111" si="81">AJ109+AJ110</f>
        <v>0</v>
      </c>
      <c r="AL111" s="2">
        <v>2</v>
      </c>
      <c r="AM111" s="88"/>
      <c r="AN111" s="89">
        <f t="shared" ref="AN111" si="82">AN109+AN110</f>
        <v>0</v>
      </c>
      <c r="AO111" s="73"/>
      <c r="AP111" s="74">
        <v>2</v>
      </c>
      <c r="AQ111" s="91"/>
      <c r="AR111" s="92">
        <f t="shared" ref="AR111" si="83">AR109+AR110</f>
        <v>0</v>
      </c>
      <c r="AS111" s="88"/>
      <c r="AT111" s="89">
        <f t="shared" ref="AT111" si="84">AT109+AT110</f>
        <v>0</v>
      </c>
    </row>
    <row r="112" spans="1:48" ht="20.25" hidden="1" customHeight="1" x14ac:dyDescent="0.3">
      <c r="K112" s="88"/>
      <c r="L112" s="88"/>
      <c r="O112" s="88"/>
      <c r="P112" s="88"/>
      <c r="S112" s="88"/>
      <c r="T112" s="88"/>
      <c r="W112" s="88"/>
      <c r="X112" s="88"/>
      <c r="AA112" s="88"/>
      <c r="AB112" s="88"/>
      <c r="AE112" s="88"/>
      <c r="AF112" s="88"/>
      <c r="AI112" s="88"/>
      <c r="AJ112" s="88"/>
      <c r="AM112" s="88"/>
      <c r="AN112" s="88"/>
      <c r="AO112" s="73"/>
      <c r="AP112" s="74"/>
      <c r="AQ112" s="91"/>
      <c r="AR112" s="91"/>
      <c r="AS112" s="88"/>
      <c r="AT112" s="88"/>
      <c r="AV112" s="26"/>
    </row>
    <row r="113" spans="1:48" ht="20.25" hidden="1" customHeight="1" x14ac:dyDescent="0.3">
      <c r="K113" s="88"/>
      <c r="L113" s="88"/>
      <c r="O113" s="88"/>
      <c r="P113" s="88"/>
      <c r="S113" s="88"/>
      <c r="T113" s="88"/>
      <c r="W113" s="88"/>
      <c r="X113" s="88"/>
      <c r="AA113" s="88"/>
      <c r="AB113" s="88"/>
      <c r="AE113" s="88"/>
      <c r="AF113" s="88"/>
      <c r="AI113" s="88"/>
      <c r="AJ113" s="88"/>
      <c r="AM113" s="88"/>
      <c r="AN113" s="88"/>
      <c r="AO113" s="73"/>
      <c r="AP113" s="74"/>
      <c r="AQ113" s="91"/>
      <c r="AR113" s="91"/>
      <c r="AS113" s="88"/>
      <c r="AT113" s="88"/>
      <c r="AV113" s="26"/>
    </row>
    <row r="114" spans="1:48" ht="82.5" customHeight="1" x14ac:dyDescent="0.2">
      <c r="A114" s="120" t="s">
        <v>146</v>
      </c>
      <c r="B114" s="120"/>
      <c r="C114" s="120"/>
      <c r="D114" s="120"/>
      <c r="E114" s="120"/>
      <c r="F114" s="120"/>
      <c r="G114" s="120"/>
      <c r="H114" s="120"/>
      <c r="I114" s="3"/>
      <c r="J114" s="3"/>
      <c r="K114" s="88"/>
      <c r="L114" s="88"/>
      <c r="M114" s="3"/>
      <c r="N114" s="3"/>
      <c r="O114" s="88"/>
      <c r="P114" s="88"/>
      <c r="Q114" s="3"/>
      <c r="R114" s="3"/>
      <c r="S114" s="88"/>
      <c r="T114" s="88"/>
      <c r="U114" s="3"/>
      <c r="V114" s="3"/>
      <c r="W114" s="88"/>
      <c r="X114" s="88"/>
      <c r="Y114" s="3"/>
      <c r="Z114" s="3"/>
      <c r="AA114" s="88"/>
      <c r="AB114" s="88"/>
      <c r="AC114" s="3"/>
      <c r="AD114" s="3"/>
      <c r="AE114" s="88"/>
      <c r="AF114" s="88"/>
      <c r="AG114" s="3"/>
      <c r="AH114" s="3"/>
      <c r="AI114" s="88"/>
      <c r="AJ114" s="88"/>
      <c r="AK114" s="3"/>
      <c r="AL114" s="3"/>
      <c r="AM114" s="88"/>
      <c r="AN114" s="88"/>
      <c r="AO114" s="75"/>
      <c r="AP114" s="94"/>
      <c r="AQ114" s="91"/>
      <c r="AR114" s="91"/>
      <c r="AS114" s="88"/>
      <c r="AT114" s="88"/>
    </row>
    <row r="115" spans="1:48" ht="66.75" customHeight="1" x14ac:dyDescent="0.2">
      <c r="A115" s="95">
        <v>1</v>
      </c>
      <c r="B115" s="79" t="s">
        <v>143</v>
      </c>
      <c r="C115" s="96">
        <f>'[2]Расходы АП (МАКС)_янв (2)'!C109</f>
        <v>87.81</v>
      </c>
      <c r="D115" s="16">
        <f>D103</f>
        <v>1162789</v>
      </c>
      <c r="E115" s="16">
        <f t="shared" ref="E115:F115" si="85">E103</f>
        <v>179047981.16000003</v>
      </c>
      <c r="F115" s="16">
        <f t="shared" si="85"/>
        <v>1160958</v>
      </c>
      <c r="G115" s="16">
        <f>ROUND((D115+F115)/$G$118,0)</f>
        <v>1161874</v>
      </c>
      <c r="H115" s="96">
        <f>'[2]Расходы АП (МАКС)_янв (2)'!H109+'[2]Расходы АП (Капитал)_янв (2)'!H111</f>
        <v>102024155.94</v>
      </c>
      <c r="I115" s="16">
        <f t="shared" ref="I115" si="86">I103</f>
        <v>1160043</v>
      </c>
      <c r="J115" s="16">
        <f>ROUND((F115+I115)/$G$118,0)</f>
        <v>1160501</v>
      </c>
      <c r="K115" s="96">
        <f>'[2]Расходы АП (МАКС)_янв (2)'!L109+'[2]Расходы АП (Капитал)_янв (2)'!L111</f>
        <v>101903592.81</v>
      </c>
      <c r="L115" s="45">
        <f>H115+K115</f>
        <v>203927748.75</v>
      </c>
      <c r="M115" s="16">
        <f t="shared" ref="M115" si="87">M103</f>
        <v>1159182</v>
      </c>
      <c r="N115" s="16">
        <f>ROUND((J115+M115)/$G$118,0)</f>
        <v>1159842</v>
      </c>
      <c r="O115" s="96">
        <f>'[2]Расходы АП (МАКС)_янв (2)'!P109+'[2]Расходы АП (Капитал)_янв (2)'!P111</f>
        <v>101825617.53</v>
      </c>
      <c r="P115" s="45">
        <f>L115+O115</f>
        <v>305753366.27999997</v>
      </c>
      <c r="Q115" s="16">
        <f t="shared" ref="Q115" si="88">Q103</f>
        <v>1158814</v>
      </c>
      <c r="R115" s="16">
        <f>'[2]Расходы АП (МАКС)_янв (2)'!S109+'[2]Расходы АП (Капитал)_янв (2)'!S111</f>
        <v>1158999</v>
      </c>
      <c r="S115" s="96">
        <f>'[2]Расходы АП (МАКС)_янв (2)'!T109+'[2]Расходы АП (Капитал)_янв (2)'!T111</f>
        <v>101771702.19</v>
      </c>
      <c r="T115" s="45">
        <f>P115+S115</f>
        <v>407525068.46999997</v>
      </c>
      <c r="U115" s="16">
        <f t="shared" ref="U115" si="89">U103</f>
        <v>1158218</v>
      </c>
      <c r="V115" s="16">
        <f>'[2]Расходы АП (МАКС)_янв (2)'!W109+'[2]Расходы АП (Капитал)_янв (2)'!W111</f>
        <v>1158516</v>
      </c>
      <c r="W115" s="96">
        <f>'[2]Расходы АП (МАКС)_янв (2)'!X109+'[2]Расходы АП (Капитал)_янв (2)'!X111</f>
        <v>101729289.96000001</v>
      </c>
      <c r="X115" s="45">
        <f>T115+W115</f>
        <v>509254358.42999995</v>
      </c>
      <c r="Y115" s="16">
        <f t="shared" ref="Y115" si="90">Y103</f>
        <v>1158181</v>
      </c>
      <c r="Z115" s="16">
        <f>'[2]Расходы АП (МАКС)_янв (2)'!AA109+'[2]Расходы АП (Капитал)_янв (2)'!AA111</f>
        <v>1158200</v>
      </c>
      <c r="AA115" s="96">
        <f>'[2]Расходы АП (МАКС)_янв (2)'!AB109+'[2]Расходы АП (Капитал)_янв (2)'!AB111</f>
        <v>101701542</v>
      </c>
      <c r="AB115" s="45">
        <f>X115+AA115</f>
        <v>610955900.42999995</v>
      </c>
      <c r="AC115" s="16">
        <f t="shared" ref="AC115" si="91">AC103</f>
        <v>1156840</v>
      </c>
      <c r="AD115" s="16">
        <f>'[2]Расходы АП (МАКС)_янв (2)'!AE109+'[2]Расходы АП (Капитал)_янв (2)'!AE111</f>
        <v>1157511</v>
      </c>
      <c r="AE115" s="96">
        <f>'[2]Расходы АП (МАКС)_янв (2)'!AF109+'[2]Расходы АП (Капитал)_янв (2)'!AF111</f>
        <v>101641040.91</v>
      </c>
      <c r="AF115" s="45">
        <f>AB115+AE115</f>
        <v>712596941.33999991</v>
      </c>
      <c r="AG115" s="16">
        <f t="shared" ref="AG115" si="92">AG103</f>
        <v>1156068</v>
      </c>
      <c r="AH115" s="16">
        <f>'[2]Расходы АП (МАКС)_янв (2)'!AI109+'[2]Расходы АП (Капитал)_янв (2)'!AI111</f>
        <v>1156454</v>
      </c>
      <c r="AI115" s="96">
        <f>'[2]Расходы АП (МАКС)_янв (2)'!AJ109+'[2]Расходы АП (Капитал)_янв (2)'!AJ111</f>
        <v>101548225.74000001</v>
      </c>
      <c r="AJ115" s="45">
        <f>AF115+AI115</f>
        <v>814145167.07999992</v>
      </c>
      <c r="AK115" s="16">
        <f t="shared" ref="AK115" si="93">AK103</f>
        <v>1155346</v>
      </c>
      <c r="AL115" s="16">
        <f>'[2]Расходы АП (МАКС)_янв (2)'!AM109+'[2]Расходы АП (Капитал)_янв (2)'!AM111</f>
        <v>1155708</v>
      </c>
      <c r="AM115" s="96">
        <f>'[2]Расходы АП (МАКС)_янв (2)'!AN109+'[2]Расходы АП (Капитал)_янв (2)'!AN111</f>
        <v>101482719.48</v>
      </c>
      <c r="AN115" s="45">
        <f>AJ115+AM115</f>
        <v>915627886.55999994</v>
      </c>
      <c r="AO115" s="38">
        <f t="shared" ref="AO115" si="94">AO103</f>
        <v>1154518</v>
      </c>
      <c r="AP115" s="38">
        <f>'[2]Расходы АП (МАКС)_янв (2)'!AQ109+'[2]Расходы АП (Капитал)_янв (2)'!AQ111</f>
        <v>1154933</v>
      </c>
      <c r="AQ115" s="97">
        <f>'[2]Расходы АП (МАКС)_янв (2)'!AR109+'[2]Расходы АП (Капитал)_янв (2)'!AR111</f>
        <v>101414666.72999999</v>
      </c>
      <c r="AR115" s="98">
        <f>AN115+AQ115</f>
        <v>1017042553.29</v>
      </c>
      <c r="AS115" s="96">
        <f>ROUND(AQ115*2,2)</f>
        <v>202829333.46000001</v>
      </c>
      <c r="AT115" s="45">
        <f>AR115+AS115</f>
        <v>1219871886.75</v>
      </c>
      <c r="AU115" s="99">
        <f>'[4]24_СВОД_МО _ПР_'!$BE$51</f>
        <v>1226187492.6800001</v>
      </c>
      <c r="AV115" s="96">
        <f>AU115-AT115</f>
        <v>6315605.9300000668</v>
      </c>
    </row>
    <row r="116" spans="1:48" ht="54" customHeight="1" x14ac:dyDescent="0.2">
      <c r="A116" s="95">
        <v>2</v>
      </c>
      <c r="B116" s="79" t="s">
        <v>141</v>
      </c>
      <c r="C116" s="96">
        <f>'[2]Расходы АП (МАКС)_янв (2)'!C110</f>
        <v>88.69</v>
      </c>
      <c r="D116" s="16">
        <f>D107</f>
        <v>55474</v>
      </c>
      <c r="E116" s="16">
        <f t="shared" ref="E116:F116" si="95">E107</f>
        <v>7044643.2599999998</v>
      </c>
      <c r="F116" s="16">
        <f t="shared" si="95"/>
        <v>55403</v>
      </c>
      <c r="G116" s="16">
        <f>ROUND((D116+F116)/$G$118,0)</f>
        <v>55439</v>
      </c>
      <c r="H116" s="96">
        <f>'[2]Расходы АП (МАКС)_янв (2)'!H110+'[2]Расходы АП (Капитал)_янв (2)'!H112</f>
        <v>4916884.91</v>
      </c>
      <c r="I116" s="16">
        <f t="shared" ref="I116" si="96">I107</f>
        <v>55348</v>
      </c>
      <c r="J116" s="16">
        <f>ROUND((F116+I116)/$G$118,0)</f>
        <v>55376</v>
      </c>
      <c r="K116" s="96">
        <f>'[2]Расходы АП (МАКС)_янв (2)'!L110+'[2]Расходы АП (Капитал)_янв (2)'!L112</f>
        <v>4911297.4399999995</v>
      </c>
      <c r="L116" s="45">
        <f>H116+K116</f>
        <v>9828182.3499999996</v>
      </c>
      <c r="M116" s="16">
        <f t="shared" ref="M116" si="97">M107</f>
        <v>55335</v>
      </c>
      <c r="N116" s="16">
        <f>ROUND((J116+M116)/$G$118,0)</f>
        <v>55356</v>
      </c>
      <c r="O116" s="96">
        <f>'[2]Расходы АП (МАКС)_янв (2)'!P110+'[2]Расходы АП (Капитал)_янв (2)'!P112</f>
        <v>4908281.9800000004</v>
      </c>
      <c r="P116" s="45">
        <f>L116+O116</f>
        <v>14736464.33</v>
      </c>
      <c r="Q116" s="16">
        <f t="shared" ref="Q116" si="98">Q107</f>
        <v>55289</v>
      </c>
      <c r="R116" s="16">
        <f>'[2]Расходы АП (МАКС)_янв (2)'!S110+'[2]Расходы АП (Капитал)_янв (2)'!S112</f>
        <v>55313</v>
      </c>
      <c r="S116" s="96">
        <f>'[2]Расходы АП (МАКС)_янв (2)'!T110+'[2]Расходы АП (Капитал)_янв (2)'!T112</f>
        <v>4905709.9700000007</v>
      </c>
      <c r="T116" s="45">
        <f>P116+S116</f>
        <v>19642174.300000001</v>
      </c>
      <c r="U116" s="16">
        <f t="shared" ref="U116" si="99">U107</f>
        <v>55244</v>
      </c>
      <c r="V116" s="16">
        <f>'[2]Расходы АП (МАКС)_янв (2)'!W110+'[2]Расходы АП (Капитал)_янв (2)'!W112</f>
        <v>55267</v>
      </c>
      <c r="W116" s="96">
        <f>'[2]Расходы АП (МАКС)_янв (2)'!X110+'[2]Расходы АП (Капитал)_янв (2)'!X112</f>
        <v>4901630.2300000004</v>
      </c>
      <c r="X116" s="45">
        <f>T116+W116</f>
        <v>24543804.530000001</v>
      </c>
      <c r="Y116" s="16">
        <f t="shared" ref="Y116" si="100">Y107</f>
        <v>55257</v>
      </c>
      <c r="Z116" s="16">
        <f>'[2]Расходы АП (МАКС)_янв (2)'!AA110+'[2]Расходы АП (Капитал)_янв (2)'!AA112</f>
        <v>55251</v>
      </c>
      <c r="AA116" s="96">
        <f>'[2]Расходы АП (МАКС)_янв (2)'!AB110+'[2]Расходы АП (Капитал)_янв (2)'!AB112</f>
        <v>4900211.1899999995</v>
      </c>
      <c r="AB116" s="45">
        <f>X116+AA116</f>
        <v>29444015.719999999</v>
      </c>
      <c r="AC116" s="16">
        <f t="shared" ref="AC116" si="101">AC107</f>
        <v>55233</v>
      </c>
      <c r="AD116" s="16">
        <f>'[2]Расходы АП (МАКС)_янв (2)'!AE110+'[2]Расходы АП (Капитал)_янв (2)'!AE112</f>
        <v>55245</v>
      </c>
      <c r="AE116" s="96">
        <f>'[2]Расходы АП (МАКС)_янв (2)'!AF110+'[2]Расходы АП (Капитал)_янв (2)'!AF112</f>
        <v>4899679.0500000007</v>
      </c>
      <c r="AF116" s="45">
        <f>AB116+AE116</f>
        <v>34343694.769999996</v>
      </c>
      <c r="AG116" s="16">
        <f t="shared" ref="AG116" si="102">AG107</f>
        <v>55193</v>
      </c>
      <c r="AH116" s="16">
        <f>'[2]Расходы АП (МАКС)_янв (2)'!AI110+'[2]Расходы АП (Капитал)_янв (2)'!AI112</f>
        <v>55213</v>
      </c>
      <c r="AI116" s="96">
        <f>'[2]Расходы АП (МАКС)_янв (2)'!AJ110+'[2]Расходы АП (Капитал)_янв (2)'!AJ112</f>
        <v>4896840.9700000007</v>
      </c>
      <c r="AJ116" s="45">
        <f>AF116+AI116</f>
        <v>39240535.739999995</v>
      </c>
      <c r="AK116" s="16">
        <f t="shared" ref="AK116" si="103">AK107</f>
        <v>55138</v>
      </c>
      <c r="AL116" s="16">
        <f>'[2]Расходы АП (МАКС)_янв (2)'!AM110+'[2]Расходы АП (Капитал)_янв (2)'!AM112</f>
        <v>55166</v>
      </c>
      <c r="AM116" s="96">
        <f>'[2]Расходы АП (МАКС)_янв (2)'!AN110+'[2]Расходы АП (Капитал)_янв (2)'!AN112</f>
        <v>4892672.54</v>
      </c>
      <c r="AN116" s="45">
        <f>AJ116+AM116</f>
        <v>44133208.279999994</v>
      </c>
      <c r="AO116" s="38">
        <f t="shared" ref="AO116" si="104">AO107</f>
        <v>55113</v>
      </c>
      <c r="AP116" s="38">
        <f>'[2]Расходы АП (МАКС)_янв (2)'!AQ110+'[2]Расходы АП (Капитал)_янв (2)'!AQ112</f>
        <v>55126</v>
      </c>
      <c r="AQ116" s="97">
        <f>'[2]Расходы АП (МАКС)_янв (2)'!AR110+'[2]Расходы АП (Капитал)_янв (2)'!AR112</f>
        <v>4889124.9400000004</v>
      </c>
      <c r="AR116" s="98">
        <f>AN116+AQ116</f>
        <v>49022333.219999991</v>
      </c>
      <c r="AS116" s="96">
        <f>ROUND(AQ116*2,2)</f>
        <v>9778249.8800000008</v>
      </c>
      <c r="AT116" s="45">
        <f>AR116+AS116</f>
        <v>58800583.099999994</v>
      </c>
      <c r="AU116" s="99">
        <f>'[4]24_СВОД_МО _ПР_'!$BE$62</f>
        <v>59037649.759999998</v>
      </c>
      <c r="AV116" s="96">
        <f>AU116-AT116</f>
        <v>237066.66000000387</v>
      </c>
    </row>
    <row r="117" spans="1:48" ht="43.5" customHeight="1" x14ac:dyDescent="0.2">
      <c r="A117" s="100"/>
      <c r="B117" s="101" t="s">
        <v>144</v>
      </c>
      <c r="C117" s="100"/>
      <c r="D117" s="102"/>
      <c r="E117" s="102"/>
      <c r="F117" s="102"/>
      <c r="G117" s="102"/>
      <c r="H117" s="103">
        <f t="shared" ref="H117" si="105">H115+H116</f>
        <v>106941040.84999999</v>
      </c>
      <c r="I117" s="102"/>
      <c r="J117" s="102"/>
      <c r="K117" s="103">
        <f t="shared" ref="K117:L117" si="106">K115+K116</f>
        <v>106814890.25</v>
      </c>
      <c r="L117" s="103">
        <f t="shared" si="106"/>
        <v>213755931.09999999</v>
      </c>
      <c r="M117" s="102"/>
      <c r="N117" s="102"/>
      <c r="O117" s="103">
        <f t="shared" ref="O117:P117" si="107">O115+O116</f>
        <v>106733899.51000001</v>
      </c>
      <c r="P117" s="103">
        <f t="shared" si="107"/>
        <v>320489830.60999995</v>
      </c>
      <c r="Q117" s="102"/>
      <c r="R117" s="102"/>
      <c r="S117" s="103">
        <f t="shared" ref="S117:T117" si="108">S115+S116</f>
        <v>106677412.16</v>
      </c>
      <c r="T117" s="103">
        <f t="shared" si="108"/>
        <v>427167242.76999998</v>
      </c>
      <c r="U117" s="102"/>
      <c r="V117" s="102"/>
      <c r="W117" s="103">
        <f t="shared" ref="W117:X117" si="109">W115+W116</f>
        <v>106630920.19000001</v>
      </c>
      <c r="X117" s="103">
        <f t="shared" si="109"/>
        <v>533798162.95999992</v>
      </c>
      <c r="Y117" s="102"/>
      <c r="Z117" s="102"/>
      <c r="AA117" s="103">
        <f t="shared" ref="AA117:AB117" si="110">AA115+AA116</f>
        <v>106601753.19</v>
      </c>
      <c r="AB117" s="103">
        <f t="shared" si="110"/>
        <v>640399916.14999998</v>
      </c>
      <c r="AC117" s="102"/>
      <c r="AD117" s="102"/>
      <c r="AE117" s="103">
        <f t="shared" ref="AE117:AF117" si="111">AE115+AE116</f>
        <v>106540719.95999999</v>
      </c>
      <c r="AF117" s="103">
        <f t="shared" si="111"/>
        <v>746940636.1099999</v>
      </c>
      <c r="AG117" s="102"/>
      <c r="AH117" s="102"/>
      <c r="AI117" s="103">
        <f t="shared" ref="AI117" si="112">AI115+AI116</f>
        <v>106445066.71000001</v>
      </c>
      <c r="AJ117" s="103">
        <f>AJ115+AJ116</f>
        <v>853385702.81999993</v>
      </c>
      <c r="AK117" s="102"/>
      <c r="AL117" s="102"/>
      <c r="AM117" s="103">
        <f t="shared" ref="AM117:AV117" si="113">AM115+AM116</f>
        <v>106375392.02000001</v>
      </c>
      <c r="AN117" s="103">
        <f t="shared" si="113"/>
        <v>959761094.83999991</v>
      </c>
      <c r="AO117" s="104"/>
      <c r="AP117" s="105"/>
      <c r="AQ117" s="106">
        <f t="shared" ref="AQ117:AR117" si="114">AQ115+AQ116</f>
        <v>106303791.66999999</v>
      </c>
      <c r="AR117" s="106">
        <f t="shared" si="114"/>
        <v>1066064886.51</v>
      </c>
      <c r="AS117" s="103">
        <f t="shared" si="113"/>
        <v>212607583.34</v>
      </c>
      <c r="AT117" s="103">
        <f t="shared" si="113"/>
        <v>1278672469.8499999</v>
      </c>
      <c r="AU117" s="107">
        <f t="shared" si="113"/>
        <v>1285225142.4400001</v>
      </c>
      <c r="AV117" s="107">
        <f t="shared" si="113"/>
        <v>6552672.5900000706</v>
      </c>
    </row>
    <row r="118" spans="1:48" x14ac:dyDescent="0.3">
      <c r="G118" s="2">
        <v>2</v>
      </c>
      <c r="J118" s="2">
        <v>2</v>
      </c>
      <c r="N118" s="2">
        <v>2</v>
      </c>
      <c r="R118" s="2">
        <v>2</v>
      </c>
      <c r="S118" s="108">
        <f>S117-'[2]Расходы АП (МАКС)_янв (2)'!T111-'[2]Расходы АП (Капитал)_янв (2)'!T113</f>
        <v>0</v>
      </c>
      <c r="T118" s="108">
        <f>T117-'[2]Расходы АП (МАКС)_янв (2)'!U111-'[2]Расходы АП (Капитал)_янв (2)'!U113</f>
        <v>0</v>
      </c>
      <c r="V118" s="2">
        <v>2</v>
      </c>
      <c r="W118" s="108">
        <f>W117-'[2]Расходы АП (МАКС)_янв (2)'!X111-'[2]Расходы АП (Капитал)_янв (2)'!X113</f>
        <v>0</v>
      </c>
      <c r="X118" s="108">
        <f>X117-'[2]Расходы АП (МАКС)_янв (2)'!Y111-'[2]Расходы АП (Капитал)_янв (2)'!Y113</f>
        <v>0</v>
      </c>
      <c r="Z118" s="2">
        <v>2</v>
      </c>
      <c r="AA118" s="108">
        <f>AA117-'[2]Расходы АП (МАКС)_янв (2)'!AB111-'[2]Расходы АП (Капитал)_янв (2)'!AB113</f>
        <v>0</v>
      </c>
      <c r="AB118" s="108">
        <f>AB117-'[2]Расходы АП (МАКС)_янв (2)'!AC111-'[2]Расходы АП (Капитал)_янв (2)'!AC113</f>
        <v>0</v>
      </c>
      <c r="AD118" s="2">
        <v>2</v>
      </c>
      <c r="AE118" s="108">
        <f>AE117-'[2]Расходы АП (МАКС)_янв (2)'!AF111-'[2]Расходы АП (Капитал)_янв (2)'!AF113</f>
        <v>0</v>
      </c>
      <c r="AF118" s="108">
        <f>AF117-'[2]Расходы АП (МАКС)_янв (2)'!AG111-'[2]Расходы АП (Капитал)_янв (2)'!AG113</f>
        <v>0</v>
      </c>
      <c r="AH118" s="2">
        <v>2</v>
      </c>
      <c r="AI118" s="108">
        <f>AI117-'[2]Расходы АП (МАКС)_янв (2)'!AJ111-'[2]Расходы АП (Капитал)_янв (2)'!AJ113</f>
        <v>0</v>
      </c>
      <c r="AJ118" s="108">
        <f>AJ117-'[2]Расходы АП (МАКС)_янв (2)'!AK111-'[2]Расходы АП (Капитал)_янв (2)'!AK113</f>
        <v>0</v>
      </c>
      <c r="AL118" s="2">
        <v>2</v>
      </c>
      <c r="AM118" s="108">
        <f>AM117-'[2]Расходы АП (МАКС)_янв (2)'!AN111-'[2]Расходы АП (Капитал)_янв (2)'!AN113</f>
        <v>0</v>
      </c>
      <c r="AN118" s="108">
        <f>AN117-'[2]Расходы АП (МАКС)_янв (2)'!AO111-'[2]Расходы АП (Капитал)_янв (2)'!AO113</f>
        <v>0</v>
      </c>
      <c r="AP118" s="2">
        <v>2</v>
      </c>
      <c r="AQ118" s="108">
        <f>AQ117-'[2]Расходы АП (МАКС)_янв (2)'!AR111-'[2]Расходы АП (Капитал)_янв (2)'!AR113</f>
        <v>0</v>
      </c>
      <c r="AR118" s="108">
        <f>AR117-'[2]Расходы АП СВОД_янв (2)'!AR117</f>
        <v>0</v>
      </c>
      <c r="AS118" s="108">
        <f>ROUND(AQ117*2,2)</f>
        <v>212607583.34</v>
      </c>
      <c r="AT118" s="108">
        <f>AN117+AS117</f>
        <v>1172368678.1799998</v>
      </c>
    </row>
    <row r="119" spans="1:48" x14ac:dyDescent="0.3">
      <c r="R119" s="109">
        <f>R115+R116-'[2]Расходы АП (МАКС)_янв (2)'!S109-'[2]Расходы АП (МАКС)_янв (2)'!S110-'[2]Расходы АП (Капитал)_янв (2)'!S111-'[2]Расходы АП (Капитал)_янв (2)'!S112</f>
        <v>0</v>
      </c>
      <c r="V119" s="109">
        <f>V115+V116-'[2]Расходы АП (МАКС)_янв (2)'!W109-'[2]Расходы АП (МАКС)_янв (2)'!W110-'[2]Расходы АП (Капитал)_янв (2)'!W111-'[2]Расходы АП (Капитал)_янв (2)'!W112</f>
        <v>0</v>
      </c>
      <c r="Z119" s="109">
        <f>Z115+Z116-'[2]Расходы АП (МАКС)_янв (2)'!AA109-'[2]Расходы АП (МАКС)_янв (2)'!AA110-'[2]Расходы АП (Капитал)_янв (2)'!AA111-'[2]Расходы АП (Капитал)_янв (2)'!AA112</f>
        <v>0</v>
      </c>
      <c r="AD119" s="109">
        <f>AD115+AD116-'[2]Расходы АП (МАКС)_янв (2)'!AE109-'[2]Расходы АП (МАКС)_янв (2)'!AE110-'[2]Расходы АП (Капитал)_янв (2)'!AE111-'[2]Расходы АП (Капитал)_янв (2)'!AE112</f>
        <v>0</v>
      </c>
      <c r="AH119" s="109">
        <f>AH115+AH116-'[2]Расходы АП (МАКС)_янв (2)'!AI109-'[2]Расходы АП (МАКС)_янв (2)'!AI110-'[2]Расходы АП (Капитал)_янв (2)'!AI111-'[2]Расходы АП (Капитал)_янв (2)'!AI112</f>
        <v>0</v>
      </c>
      <c r="AL119" s="109">
        <f>AL115+AL116-'[2]Расходы АП (МАКС)_янв (2)'!AM109-'[2]Расходы АП (МАКС)_янв (2)'!AM110-'[2]Расходы АП (Капитал)_янв (2)'!AM111-'[2]Расходы АП (Капитал)_янв (2)'!AM112</f>
        <v>0</v>
      </c>
      <c r="AP119" s="109">
        <f>AP115+AP116-'[2]Расходы АП (МАКС)_янв (2)'!AQ109-'[2]Расходы АП (МАКС)_янв (2)'!AQ110-'[2]Расходы АП (Капитал)_янв (2)'!AQ111-'[2]Расходы АП (Капитал)_янв (2)'!AQ112</f>
        <v>0</v>
      </c>
    </row>
  </sheetData>
  <mergeCells count="53">
    <mergeCell ref="M8:M11"/>
    <mergeCell ref="A5:H5"/>
    <mergeCell ref="A6:E6"/>
    <mergeCell ref="A7:E7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  <mergeCell ref="L8:L11"/>
    <mergeCell ref="Y8:Y11"/>
    <mergeCell ref="N8:N11"/>
    <mergeCell ref="O8:O11"/>
    <mergeCell ref="P8:P11"/>
    <mergeCell ref="Q8:Q11"/>
    <mergeCell ref="R8:R11"/>
    <mergeCell ref="S8:S11"/>
    <mergeCell ref="AP8:AP11"/>
    <mergeCell ref="AQ8:AQ11"/>
    <mergeCell ref="AF8:AF11"/>
    <mergeCell ref="AG8:AG11"/>
    <mergeCell ref="AH8:AH11"/>
    <mergeCell ref="AI8:AI11"/>
    <mergeCell ref="AJ8:AJ11"/>
    <mergeCell ref="AK8:AK11"/>
    <mergeCell ref="A114:H114"/>
    <mergeCell ref="AL8:AL11"/>
    <mergeCell ref="AM8:AM11"/>
    <mergeCell ref="AN8:AN11"/>
    <mergeCell ref="AO8:AO11"/>
    <mergeCell ref="Z8:Z11"/>
    <mergeCell ref="AA8:AA11"/>
    <mergeCell ref="AB8:AB11"/>
    <mergeCell ref="AC8:AC11"/>
    <mergeCell ref="AD8:AD11"/>
    <mergeCell ref="AE8:AE11"/>
    <mergeCell ref="T8:T11"/>
    <mergeCell ref="U8:U11"/>
    <mergeCell ref="V8:V11"/>
    <mergeCell ref="W8:W11"/>
    <mergeCell ref="X8:X11"/>
    <mergeCell ref="J4:L4"/>
    <mergeCell ref="AR8:AR11"/>
    <mergeCell ref="AS8:AS11"/>
    <mergeCell ref="AT8:AT11"/>
    <mergeCell ref="AU8:AU11"/>
    <mergeCell ref="AV8:AV11"/>
  </mergeCells>
  <printOptions horizontalCentered="1"/>
  <pageMargins left="0" right="0" top="0.19685039370078741" bottom="0" header="0" footer="0"/>
  <pageSetup paperSize="8" scale="50" fitToWidth="8" orientation="landscape" r:id="rId1"/>
  <headerFooter alignWithMargins="0">
    <oddFooter>&amp;L&amp;Z&amp;F</oddFooter>
  </headerFooter>
  <colBreaks count="1" manualBreakCount="1">
    <brk id="30" min="1" max="1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СМП_экономия</vt:lpstr>
      <vt:lpstr>'Расходы СМП_экономия'!Заголовки_для_печати</vt:lpstr>
      <vt:lpstr>'Расходы СМП_экономия'!Область_печати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2024-11-20T12:49:02Z</cp:lastPrinted>
  <dcterms:created xsi:type="dcterms:W3CDTF">2024-11-20T12:43:22Z</dcterms:created>
  <dcterms:modified xsi:type="dcterms:W3CDTF">2024-11-21T06:41:32Z</dcterms:modified>
</cp:coreProperties>
</file>